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731公告_常磐自動車道　山元地区工事用道路測量\01入札公告\契約関係様式\"/>
    </mc:Choice>
  </mc:AlternateContent>
  <xr:revisionPtr revIDLastSave="0" documentId="13_ncr:1_{070BAEA9-ED8A-43D2-8CEF-F4EE6D4E435B}" xr6:coauthVersionLast="47" xr6:coauthVersionMax="47" xr10:uidLastSave="{00000000-0000-0000-0000-000000000000}"/>
  <bookViews>
    <workbookView xWindow="-120" yWindow="-120" windowWidth="29040" windowHeight="15720" firstSheet="4" activeTab="4" xr2:uid="{A0E6DE3A-270D-4BDA-9863-59AE6B678DFA}"/>
  </bookViews>
  <sheets>
    <sheet name="様式の仕様" sheetId="5" r:id="rId1"/>
    <sheet name="要領改正時の対応方法" sheetId="6" r:id="rId2"/>
    <sheet name="公告時と申請書提出時の使い方" sheetId="3" r:id="rId3"/>
    <sheet name="←管理者用なので公告時は削除" sheetId="4" r:id="rId4"/>
    <sheet name="様式２" sheetId="1" r:id="rId5"/>
  </sheets>
  <externalReferences>
    <externalReference r:id="rId6"/>
  </externalReferences>
  <definedNames>
    <definedName name="_xlnm._FilterDatabase" localSheetId="4" hidden="1">様式２!#REF!</definedName>
    <definedName name="_xlnm.Print_Area" localSheetId="4">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<sst xmlns="http://schemas.openxmlformats.org/spreadsheetml/2006/main" count="554" uniqueCount="246">
  <si>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</si>
  <si>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</si>
  <si>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</si>
  <si>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</si>
  <si>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</si>
  <si>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※工事の様式内の資料を参照</t>
    <rPh sb="1" eb="3">
      <t>コウジ</t>
    </rPh>
    <rPh sb="4" eb="6">
      <t>ヨウシキ</t>
    </rPh>
    <rPh sb="6" eb="7">
      <t>ナイ</t>
    </rPh>
    <rPh sb="8" eb="10">
      <t>シリョウ</t>
    </rPh>
    <rPh sb="11" eb="13">
      <t>サンショウ</t>
    </rPh>
    <phoneticPr fontId="3"/>
  </si>
  <si>
    <t>【入札公告前の使い方】</t>
    <rPh sb="1" eb="3">
      <t>ニュウサツ</t>
    </rPh>
    <rPh sb="3" eb="5">
      <t>コウコク</t>
    </rPh>
    <rPh sb="5" eb="6">
      <t>マエ</t>
    </rPh>
    <rPh sb="7" eb="8">
      <t>ツカ</t>
    </rPh>
    <rPh sb="9" eb="10">
      <t>カタ</t>
    </rPh>
    <phoneticPr fontId="3"/>
  </si>
  <si>
    <t>１．「調査等名」の欄に該当する工事名を記入</t>
    <rPh sb="3" eb="5">
      <t>チョウサ</t>
    </rPh>
    <rPh sb="5" eb="6">
      <t>トウ</t>
    </rPh>
    <rPh sb="6" eb="7">
      <t>メイ</t>
    </rPh>
    <rPh sb="9" eb="10">
      <t>ラン</t>
    </rPh>
    <rPh sb="11" eb="13">
      <t>ガイトウ</t>
    </rPh>
    <rPh sb="15" eb="17">
      <t>コウジ</t>
    </rPh>
    <rPh sb="17" eb="18">
      <t>メイ</t>
    </rPh>
    <rPh sb="19" eb="21">
      <t>キニュウ</t>
    </rPh>
    <phoneticPr fontId="3"/>
  </si>
  <si>
    <t>２．「競争契約の方法」の欄のプルダウンで契約方式を選択</t>
    <phoneticPr fontId="3"/>
  </si>
  <si>
    <t>３．「申請書提出期限年度」に申請書提出期限が属する年度を入力</t>
    <rPh sb="3" eb="6">
      <t>シンセイショ</t>
    </rPh>
    <rPh sb="6" eb="8">
      <t>テイシュツ</t>
    </rPh>
    <rPh sb="8" eb="10">
      <t>キゲン</t>
    </rPh>
    <rPh sb="10" eb="12">
      <t>ネンド</t>
    </rPh>
    <rPh sb="14" eb="17">
      <t>シンセイショ</t>
    </rPh>
    <rPh sb="17" eb="19">
      <t>テイシュツ</t>
    </rPh>
    <rPh sb="19" eb="21">
      <t>キゲン</t>
    </rPh>
    <rPh sb="22" eb="23">
      <t>ゾク</t>
    </rPh>
    <rPh sb="25" eb="27">
      <t>ネンド</t>
    </rPh>
    <rPh sb="28" eb="30">
      <t>ニュウリョク</t>
    </rPh>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</si>
  <si>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</si>
  <si>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「表彰評価年度切替連絡」の欄に「有」を入力</t>
    <rPh sb="21" eb="23">
      <t>ニュウリョク</t>
    </rPh>
    <phoneticPr fontId="3"/>
  </si>
  <si>
    <t>　　来ていなければ「無」を入力</t>
    <rPh sb="2" eb="3">
      <t>キ</t>
    </rPh>
    <rPh sb="10" eb="11">
      <t>ナシ</t>
    </rPh>
    <rPh sb="13" eb="15">
      <t>ニュウリョク</t>
    </rPh>
    <phoneticPr fontId="3"/>
  </si>
  <si>
    <t>※１～４の手順の順番は入れ替わっても問題なし</t>
    <rPh sb="5" eb="7">
      <t>テジュン</t>
    </rPh>
    <rPh sb="8" eb="10">
      <t>ジュンバン</t>
    </rPh>
    <rPh sb="11" eb="12">
      <t>イ</t>
    </rPh>
    <rPh sb="13" eb="14">
      <t>カ</t>
    </rPh>
    <rPh sb="18" eb="20">
      <t>モンダイ</t>
    </rPh>
    <phoneticPr fontId="3"/>
  </si>
  <si>
    <t>５．選択した契約の方法に応じて配点が自動記入され、該当しない項目は黒塗りされるので、黒塗りの行を非表示にする。</t>
    <rPh sb="2" eb="4">
      <t>センタク</t>
    </rPh>
    <rPh sb="6" eb="8">
      <t>ケイヤク</t>
    </rPh>
    <rPh sb="9" eb="11">
      <t>ホウホウ</t>
    </rPh>
    <rPh sb="12" eb="13">
      <t>オウ</t>
    </rPh>
    <rPh sb="15" eb="17">
      <t>ハイテン</t>
    </rPh>
    <rPh sb="18" eb="20">
      <t>ジドウ</t>
    </rPh>
    <rPh sb="20" eb="22">
      <t>キニュウ</t>
    </rPh>
    <rPh sb="25" eb="27">
      <t>ガイトウ</t>
    </rPh>
    <rPh sb="30" eb="32">
      <t>コウモク</t>
    </rPh>
    <rPh sb="33" eb="35">
      <t>クロヌ</t>
    </rPh>
    <rPh sb="42" eb="44">
      <t>クロヌ</t>
    </rPh>
    <rPh sb="46" eb="47">
      <t>ギョウ</t>
    </rPh>
    <rPh sb="48" eb="51">
      <t>ヒヒョウジ</t>
    </rPh>
    <phoneticPr fontId="3"/>
  </si>
  <si>
    <t>６．最後にグループされている箇所を非表示にし、シートの保護（パスワードは別途管理）をし、</t>
    <rPh sb="2" eb="4">
      <t>サイゴ</t>
    </rPh>
    <rPh sb="14" eb="16">
      <t>カショ</t>
    </rPh>
    <rPh sb="17" eb="20">
      <t>ヒヒョウジ</t>
    </rPh>
    <rPh sb="27" eb="29">
      <t>ホゴ</t>
    </rPh>
    <rPh sb="36" eb="38">
      <t>ベット</t>
    </rPh>
    <rPh sb="38" eb="40">
      <t>カンリ</t>
    </rPh>
    <phoneticPr fontId="3"/>
  </si>
  <si>
    <t>　　「使い方」シートを削除したら作業完了</t>
    <rPh sb="3" eb="4">
      <t>ツカ</t>
    </rPh>
    <rPh sb="5" eb="6">
      <t>カタ</t>
    </rPh>
    <rPh sb="11" eb="13">
      <t>サクジョ</t>
    </rPh>
    <rPh sb="16" eb="18">
      <t>サギョウ</t>
    </rPh>
    <rPh sb="18" eb="20">
      <t>カンリョウ</t>
    </rPh>
    <phoneticPr fontId="3"/>
  </si>
  <si>
    <t>　　※シートの保護をすると黄色着色部以外は入力が不可になる。</t>
    <phoneticPr fontId="3"/>
  </si>
  <si>
    <t>「１」を押すとグループ箇所は</t>
    <rPh sb="4" eb="5">
      <t>オ</t>
    </rPh>
    <rPh sb="11" eb="13">
      <t>カショ</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</si>
  <si>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</si>
  <si>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</si>
  <si>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</si>
  <si>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現れるのでクリックする</t>
    <rPh sb="0" eb="1">
      <t>アラワ</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</si>
  <si>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</si>
  <si>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</si>
  <si>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</si>
  <si>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</si>
  <si>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　　チェック内容に捕捉があれば「コメント」欄に記載。</t>
    <rPh sb="6" eb="8">
      <t>ナイヨウ</t>
    </rPh>
    <rPh sb="9" eb="11">
      <t>ホソク</t>
    </rPh>
    <rPh sb="21" eb="22">
      <t>ラン</t>
    </rPh>
    <rPh sb="23" eb="25">
      <t>キサイ</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</si>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</sst>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62">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sz val="11"/>
      <color rgb="FFFF0000"/>
      <name val="游ゴシック"/>
      <family val="2"/>
      <charset val="128"/>
      <scheme val="minor"/>
    </font>
    <font>
      <sz val="11"/>
      <color rgb="FFFF0000"/>
      <name val="游ゴシック"/>
      <family val="3"/>
      <charset val="128"/>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9" fillId="0" borderId="0">
      <alignment horizontal="center" wrapText="1"/>
      <protection locked="0"/>
    </xf>
    <xf numFmtId="183" fontId="30" fillId="0" borderId="0" applyFill="0" applyBorder="0" applyAlignment="0"/>
    <xf numFmtId="38" fontId="31" fillId="13" borderId="0" applyNumberFormat="0" applyBorder="0" applyAlignment="0" applyProtection="0"/>
    <xf numFmtId="0" fontId="32" fillId="0" borderId="16" applyNumberFormat="0" applyAlignment="0" applyProtection="0">
      <alignment horizontal="left" vertical="center"/>
    </xf>
    <xf numFmtId="0" fontId="32" fillId="0" borderId="3">
      <alignment horizontal="left" vertical="center"/>
    </xf>
    <xf numFmtId="10" fontId="31" fillId="14" borderId="1" applyNumberFormat="0" applyBorder="0" applyAlignment="0" applyProtection="0"/>
    <xf numFmtId="184" fontId="33" fillId="0" borderId="0"/>
    <xf numFmtId="0" fontId="28" fillId="0" borderId="0"/>
    <xf numFmtId="14" fontId="29" fillId="0" borderId="0">
      <alignment horizontal="center" wrapText="1"/>
      <protection locked="0"/>
    </xf>
    <xf numFmtId="10" fontId="28" fillId="0" borderId="0" applyFont="0" applyFill="0" applyBorder="0" applyAlignment="0" applyProtection="0"/>
    <xf numFmtId="0" fontId="34" fillId="0" borderId="0" applyNumberFormat="0" applyFont="0" applyFill="0" applyBorder="0" applyAlignment="0" applyProtection="0">
      <alignment horizontal="left"/>
    </xf>
    <xf numFmtId="0" fontId="35" fillId="0" borderId="17">
      <alignment horizontal="center"/>
    </xf>
    <xf numFmtId="4" fontId="36" fillId="15" borderId="18" applyNumberFormat="0" applyProtection="0">
      <alignment vertical="center"/>
    </xf>
    <xf numFmtId="4" fontId="37" fillId="15" borderId="18" applyNumberFormat="0" applyProtection="0">
      <alignment vertical="center"/>
    </xf>
    <xf numFmtId="4" fontId="38" fillId="15" borderId="18" applyNumberFormat="0" applyProtection="0">
      <alignment horizontal="left" vertical="center"/>
    </xf>
    <xf numFmtId="4" fontId="39" fillId="16" borderId="18" applyNumberFormat="0" applyProtection="0">
      <alignment horizontal="left" vertical="center"/>
    </xf>
    <xf numFmtId="4" fontId="40" fillId="17" borderId="18" applyNumberFormat="0" applyProtection="0">
      <alignment vertical="center"/>
    </xf>
    <xf numFmtId="4" fontId="41" fillId="13" borderId="18" applyNumberFormat="0" applyProtection="0">
      <alignment vertical="center"/>
    </xf>
    <xf numFmtId="4" fontId="40" fillId="18" borderId="18" applyNumberFormat="0" applyProtection="0">
      <alignment vertical="center"/>
    </xf>
    <xf numFmtId="4" fontId="42" fillId="17" borderId="18" applyNumberFormat="0" applyProtection="0">
      <alignment vertical="center"/>
    </xf>
    <xf numFmtId="4" fontId="43" fillId="19" borderId="18" applyNumberFormat="0" applyProtection="0">
      <alignment horizontal="left" vertical="center"/>
    </xf>
    <xf numFmtId="4" fontId="43" fillId="20" borderId="18" applyNumberFormat="0" applyProtection="0">
      <alignment horizontal="left" vertical="center"/>
    </xf>
    <xf numFmtId="4" fontId="44" fillId="16" borderId="18" applyNumberFormat="0" applyProtection="0">
      <alignment horizontal="left" vertical="center"/>
    </xf>
    <xf numFmtId="4" fontId="45" fillId="21" borderId="18" applyNumberFormat="0" applyProtection="0">
      <alignment vertical="center"/>
    </xf>
    <xf numFmtId="4" fontId="46" fillId="22" borderId="18" applyNumberFormat="0" applyProtection="0">
      <alignment horizontal="left" vertical="center"/>
    </xf>
    <xf numFmtId="4" fontId="47" fillId="20" borderId="18" applyNumberFormat="0" applyProtection="0">
      <alignment horizontal="left" vertical="center"/>
    </xf>
    <xf numFmtId="4" fontId="48" fillId="16"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3"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3" fillId="20" borderId="18" applyNumberFormat="0" applyProtection="0">
      <alignment horizontal="left" vertical="center"/>
    </xf>
    <xf numFmtId="4" fontId="53" fillId="22" borderId="18" applyNumberFormat="0" applyProtection="0">
      <alignment vertical="center"/>
    </xf>
    <xf numFmtId="4" fontId="54" fillId="22" borderId="18" applyNumberFormat="0" applyProtection="0">
      <alignment vertical="center"/>
    </xf>
    <xf numFmtId="4" fontId="43" fillId="14" borderId="18" applyNumberFormat="0" applyProtection="0">
      <alignment horizontal="left" vertical="center"/>
    </xf>
    <xf numFmtId="4" fontId="55" fillId="21" borderId="18" applyNumberFormat="0" applyProtection="0">
      <alignment horizontal="left"/>
    </xf>
    <xf numFmtId="4" fontId="56" fillId="22" borderId="18" applyNumberFormat="0" applyProtection="0">
      <alignment vertical="center"/>
    </xf>
    <xf numFmtId="8" fontId="57" fillId="0" borderId="0" applyFont="0" applyFill="0" applyBorder="0" applyAlignment="0" applyProtection="0"/>
    <xf numFmtId="6" fontId="57" fillId="0" borderId="0" applyFont="0" applyFill="0" applyBorder="0" applyAlignment="0" applyProtection="0"/>
    <xf numFmtId="0" fontId="7" fillId="0" borderId="0"/>
    <xf numFmtId="0" fontId="7" fillId="0" borderId="0"/>
    <xf numFmtId="0" fontId="7" fillId="0" borderId="0"/>
    <xf numFmtId="0" fontId="58" fillId="0" borderId="0">
      <alignment vertical="center"/>
    </xf>
  </cellStyleXfs>
  <cellXfs count="378">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0" fontId="24" fillId="0" borderId="0" xfId="0" applyFont="1">
      <alignment vertical="center"/>
    </xf>
    <xf numFmtId="0" fontId="25" fillId="0" borderId="0" xfId="0" applyFont="1">
      <alignment vertical="center"/>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6"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7" fillId="9" borderId="6" xfId="2" applyFont="1" applyFill="1" applyBorder="1" applyAlignment="1">
      <alignment horizontal="center" vertical="center" shrinkToFit="1"/>
    </xf>
    <xf numFmtId="0" fontId="27" fillId="9" borderId="1" xfId="0" applyFont="1" applyFill="1" applyBorder="1" applyAlignment="1">
      <alignment horizontal="center" vertical="center" shrinkToFit="1"/>
    </xf>
    <xf numFmtId="0" fontId="27" fillId="9" borderId="1" xfId="2" applyFont="1" applyFill="1" applyAlignment="1">
      <alignment horizontal="center" vertical="center" shrinkToFit="1"/>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59" fillId="0" borderId="0" xfId="0" applyFont="1">
      <alignment vertical="center"/>
    </xf>
    <xf numFmtId="0" fontId="60" fillId="0" borderId="0" xfId="0" applyFont="1">
      <alignment vertical="center"/>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 xfId="2" applyFont="1" applyAlignment="1">
      <alignment horizontal="center" vertical="top" textRotation="255" shrinkToFi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7" borderId="1" xfId="2" applyFont="1" applyFill="1">
      <alignment horizontal="center" vertical="center" wrapText="1"/>
    </xf>
    <xf numFmtId="0" fontId="4" fillId="0" borderId="1" xfId="6" applyFont="1" applyAlignment="1">
      <alignment horizontal="center" vertical="top" textRotation="255" wrapText="1"/>
    </xf>
    <xf numFmtId="0" fontId="4" fillId="0" borderId="2" xfId="6" applyFont="1" applyBorder="1" applyAlignment="1">
      <alignment vertical="center" wrapText="1"/>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2" applyFont="1" applyAlignment="1">
      <alignment horizontal="center" vertical="center"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14" fillId="0" borderId="1" xfId="2" applyFont="1" applyAlignment="1">
      <alignment horizontal="left" vertical="center" shrinkToFi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14"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8" xfId="2"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1" xfId="2" applyFont="1" applyAlignment="1">
      <alignment horizontal="center" vertical="center"/>
    </xf>
    <xf numFmtId="0" fontId="6" fillId="2" borderId="2" xfId="3" applyFont="1" applyBorder="1">
      <alignment horizontal="center" vertical="center" wrapText="1"/>
    </xf>
    <xf numFmtId="0" fontId="6" fillId="2" borderId="3" xfId="3" applyFont="1" applyBorder="1">
      <alignment horizontal="center" vertical="center" wrapTex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lignment horizontal="center" vertical="center" wrapText="1"/>
    </xf>
    <xf numFmtId="0" fontId="4" fillId="0" borderId="9" xfId="2" applyFont="1" applyBorder="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top" textRotation="255"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4" xfId="6" applyFont="1" applyBorder="1" applyAlignment="1">
      <alignment vertical="center" wrapTex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6" applyFont="1">
      <alignment horizontal="left" vertical="top"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4" fillId="0" borderId="1" xfId="6" applyFont="1" applyAlignment="1">
      <alignment horizontal="left" vertical="center" wrapTex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34633</xdr:rowOff>
    </xdr:from>
    <xdr:to>
      <xdr:col>59</xdr:col>
      <xdr:colOff>385091</xdr:colOff>
      <xdr:row>341</xdr:row>
      <xdr:rowOff>223375</xdr:rowOff>
    </xdr:to>
    <xdr:pic>
      <xdr:nvPicPr>
        <xdr:cNvPr id="32" name="図 31">
          <a:extLst>
            <a:ext uri="{FF2B5EF4-FFF2-40B4-BE49-F238E27FC236}">
              <a16:creationId xmlns:a16="http://schemas.microsoft.com/office/drawing/2014/main" id="{ACF0F433-44C6-3D58-9DAD-7EDA00B09572}"/>
            </a:ext>
          </a:extLst>
        </xdr:cNvPr>
        <xdr:cNvPicPr>
          <a:picLocks noChangeAspect="1"/>
        </xdr:cNvPicPr>
      </xdr:nvPicPr>
      <xdr:blipFill>
        <a:blip xmlns:r="http://schemas.openxmlformats.org/officeDocument/2006/relationships" r:embed="rId1"/>
        <a:stretch>
          <a:fillRect/>
        </a:stretch>
      </xdr:blipFill>
      <xdr:spPr>
        <a:xfrm>
          <a:off x="0" y="277088"/>
          <a:ext cx="41256000" cy="82623287"/>
        </a:xfrm>
        <a:prstGeom prst="rect">
          <a:avLst/>
        </a:prstGeom>
      </xdr:spPr>
    </xdr:pic>
    <xdr:clientData/>
  </xdr:twoCellAnchor>
  <xdr:twoCellAnchor>
    <xdr:from>
      <xdr:col>4</xdr:col>
      <xdr:colOff>481853</xdr:colOff>
      <xdr:row>2</xdr:row>
      <xdr:rowOff>217598</xdr:rowOff>
    </xdr:from>
    <xdr:to>
      <xdr:col>10</xdr:col>
      <xdr:colOff>571501</xdr:colOff>
      <xdr:row>3</xdr:row>
      <xdr:rowOff>207819</xdr:rowOff>
    </xdr:to>
    <xdr:sp macro="" textlink="">
      <xdr:nvSpPr>
        <xdr:cNvPr id="4" name="正方形/長方形 3">
          <a:extLst>
            <a:ext uri="{FF2B5EF4-FFF2-40B4-BE49-F238E27FC236}">
              <a16:creationId xmlns:a16="http://schemas.microsoft.com/office/drawing/2014/main" id="{F0890FCA-6004-436B-9408-E768514E1673}"/>
            </a:ext>
          </a:extLst>
        </xdr:cNvPr>
        <xdr:cNvSpPr/>
      </xdr:nvSpPr>
      <xdr:spPr>
        <a:xfrm>
          <a:off x="3252762" y="702507"/>
          <a:ext cx="4246012" cy="2326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448235</xdr:colOff>
      <xdr:row>0</xdr:row>
      <xdr:rowOff>11206</xdr:rowOff>
    </xdr:from>
    <xdr:to>
      <xdr:col>14</xdr:col>
      <xdr:colOff>432343</xdr:colOff>
      <xdr:row>2</xdr:row>
      <xdr:rowOff>231249</xdr:rowOff>
    </xdr:to>
    <xdr:sp macro="" textlink="">
      <xdr:nvSpPr>
        <xdr:cNvPr id="5" name="テキスト ボックス 4">
          <a:extLst>
            <a:ext uri="{FF2B5EF4-FFF2-40B4-BE49-F238E27FC236}">
              <a16:creationId xmlns:a16="http://schemas.microsoft.com/office/drawing/2014/main" id="{A6ED113D-20BB-450E-9522-AFEFA01D1E0A}"/>
            </a:ext>
          </a:extLst>
        </xdr:cNvPr>
        <xdr:cNvSpPr txBox="1"/>
      </xdr:nvSpPr>
      <xdr:spPr>
        <a:xfrm>
          <a:off x="3182470" y="11206"/>
          <a:ext cx="6819697" cy="6906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11</xdr:col>
      <xdr:colOff>294409</xdr:colOff>
      <xdr:row>2</xdr:row>
      <xdr:rowOff>215969</xdr:rowOff>
    </xdr:from>
    <xdr:to>
      <xdr:col>17</xdr:col>
      <xdr:colOff>549088</xdr:colOff>
      <xdr:row>3</xdr:row>
      <xdr:rowOff>190500</xdr:rowOff>
    </xdr:to>
    <xdr:sp macro="" textlink="">
      <xdr:nvSpPr>
        <xdr:cNvPr id="8" name="正方形/長方形 7">
          <a:extLst>
            <a:ext uri="{FF2B5EF4-FFF2-40B4-BE49-F238E27FC236}">
              <a16:creationId xmlns:a16="http://schemas.microsoft.com/office/drawing/2014/main" id="{200AC331-D327-4CCE-9D27-0FB75F8040F2}"/>
            </a:ext>
          </a:extLst>
        </xdr:cNvPr>
        <xdr:cNvSpPr/>
      </xdr:nvSpPr>
      <xdr:spPr>
        <a:xfrm>
          <a:off x="7914409" y="700878"/>
          <a:ext cx="4411043" cy="2169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67234</xdr:colOff>
      <xdr:row>0</xdr:row>
      <xdr:rowOff>0</xdr:rowOff>
    </xdr:from>
    <xdr:to>
      <xdr:col>17</xdr:col>
      <xdr:colOff>408504</xdr:colOff>
      <xdr:row>2</xdr:row>
      <xdr:rowOff>227174</xdr:rowOff>
    </xdr:to>
    <xdr:sp macro="" textlink="">
      <xdr:nvSpPr>
        <xdr:cNvPr id="9" name="テキスト ボックス 8">
          <a:extLst>
            <a:ext uri="{FF2B5EF4-FFF2-40B4-BE49-F238E27FC236}">
              <a16:creationId xmlns:a16="http://schemas.microsoft.com/office/drawing/2014/main" id="{3E627515-8689-413B-8E5C-88A0E1184ED0}"/>
            </a:ext>
          </a:extLst>
        </xdr:cNvPr>
        <xdr:cNvSpPr txBox="1"/>
      </xdr:nvSpPr>
      <xdr:spPr>
        <a:xfrm>
          <a:off x="9637058" y="0"/>
          <a:ext cx="2391946" cy="697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20</xdr:col>
      <xdr:colOff>242452</xdr:colOff>
      <xdr:row>1</xdr:row>
      <xdr:rowOff>179293</xdr:rowOff>
    </xdr:from>
    <xdr:to>
      <xdr:col>30</xdr:col>
      <xdr:colOff>562738</xdr:colOff>
      <xdr:row>4</xdr:row>
      <xdr:rowOff>189481</xdr:rowOff>
    </xdr:to>
    <xdr:sp macro="" textlink="">
      <xdr:nvSpPr>
        <xdr:cNvPr id="10" name="テキスト ボックス 9">
          <a:extLst>
            <a:ext uri="{FF2B5EF4-FFF2-40B4-BE49-F238E27FC236}">
              <a16:creationId xmlns:a16="http://schemas.microsoft.com/office/drawing/2014/main" id="{A2F86EE6-B940-458C-BDFC-48838CAD9B08}"/>
            </a:ext>
          </a:extLst>
        </xdr:cNvPr>
        <xdr:cNvSpPr txBox="1"/>
      </xdr:nvSpPr>
      <xdr:spPr>
        <a:xfrm>
          <a:off x="13913628" y="414617"/>
          <a:ext cx="7155875" cy="716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18</xdr:col>
      <xdr:colOff>268941</xdr:colOff>
      <xdr:row>2</xdr:row>
      <xdr:rowOff>215560</xdr:rowOff>
    </xdr:from>
    <xdr:to>
      <xdr:col>20</xdr:col>
      <xdr:colOff>269348</xdr:colOff>
      <xdr:row>3</xdr:row>
      <xdr:rowOff>193556</xdr:rowOff>
    </xdr:to>
    <xdr:sp macro="" textlink="">
      <xdr:nvSpPr>
        <xdr:cNvPr id="11" name="正方形/長方形 10">
          <a:extLst>
            <a:ext uri="{FF2B5EF4-FFF2-40B4-BE49-F238E27FC236}">
              <a16:creationId xmlns:a16="http://schemas.microsoft.com/office/drawing/2014/main" id="{24C704BB-2999-4B05-9B17-9B99E1279267}"/>
            </a:ext>
          </a:extLst>
        </xdr:cNvPr>
        <xdr:cNvSpPr/>
      </xdr:nvSpPr>
      <xdr:spPr>
        <a:xfrm>
          <a:off x="12573000" y="686207"/>
          <a:ext cx="1367524" cy="213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381000</xdr:colOff>
      <xdr:row>3</xdr:row>
      <xdr:rowOff>89646</xdr:rowOff>
    </xdr:from>
    <xdr:to>
      <xdr:col>5</xdr:col>
      <xdr:colOff>130396</xdr:colOff>
      <xdr:row>333</xdr:row>
      <xdr:rowOff>11206</xdr:rowOff>
    </xdr:to>
    <xdr:sp macro="" textlink="">
      <xdr:nvSpPr>
        <xdr:cNvPr id="12" name="左大かっこ 20">
          <a:extLst>
            <a:ext uri="{FF2B5EF4-FFF2-40B4-BE49-F238E27FC236}">
              <a16:creationId xmlns:a16="http://schemas.microsoft.com/office/drawing/2014/main" id="{365915F1-4861-41B1-83E5-8FB0C3ED66E1}"/>
            </a:ext>
          </a:extLst>
        </xdr:cNvPr>
        <xdr:cNvSpPr/>
      </xdr:nvSpPr>
      <xdr:spPr>
        <a:xfrm>
          <a:off x="3115235" y="795617"/>
          <a:ext cx="432955" cy="77578324"/>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168088</xdr:colOff>
      <xdr:row>329</xdr:row>
      <xdr:rowOff>227174</xdr:rowOff>
    </xdr:from>
    <xdr:to>
      <xdr:col>7</xdr:col>
      <xdr:colOff>280147</xdr:colOff>
      <xdr:row>337</xdr:row>
      <xdr:rowOff>215968</xdr:rowOff>
    </xdr:to>
    <xdr:sp macro="" textlink="">
      <xdr:nvSpPr>
        <xdr:cNvPr id="13" name="正方形/長方形 12">
          <a:extLst>
            <a:ext uri="{FF2B5EF4-FFF2-40B4-BE49-F238E27FC236}">
              <a16:creationId xmlns:a16="http://schemas.microsoft.com/office/drawing/2014/main" id="{50C2672F-3929-478A-B652-910BAF375014}"/>
            </a:ext>
          </a:extLst>
        </xdr:cNvPr>
        <xdr:cNvSpPr/>
      </xdr:nvSpPr>
      <xdr:spPr>
        <a:xfrm>
          <a:off x="3631724" y="79994719"/>
          <a:ext cx="1497514" cy="192843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134470</xdr:colOff>
      <xdr:row>337</xdr:row>
      <xdr:rowOff>134471</xdr:rowOff>
    </xdr:from>
    <xdr:to>
      <xdr:col>8</xdr:col>
      <xdr:colOff>148732</xdr:colOff>
      <xdr:row>340</xdr:row>
      <xdr:rowOff>137525</xdr:rowOff>
    </xdr:to>
    <xdr:sp macro="" textlink="">
      <xdr:nvSpPr>
        <xdr:cNvPr id="14" name="テキスト ボックス 13">
          <a:extLst>
            <a:ext uri="{FF2B5EF4-FFF2-40B4-BE49-F238E27FC236}">
              <a16:creationId xmlns:a16="http://schemas.microsoft.com/office/drawing/2014/main" id="{85DC4288-2330-4BF6-9EB1-D09A2FD3DA9D}"/>
            </a:ext>
          </a:extLst>
        </xdr:cNvPr>
        <xdr:cNvSpPr txBox="1"/>
      </xdr:nvSpPr>
      <xdr:spPr>
        <a:xfrm>
          <a:off x="2868705" y="79438500"/>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5</xdr:col>
      <xdr:colOff>134470</xdr:colOff>
      <xdr:row>327</xdr:row>
      <xdr:rowOff>89647</xdr:rowOff>
    </xdr:from>
    <xdr:to>
      <xdr:col>11</xdr:col>
      <xdr:colOff>230026</xdr:colOff>
      <xdr:row>329</xdr:row>
      <xdr:rowOff>38504</xdr:rowOff>
    </xdr:to>
    <xdr:sp macro="" textlink="">
      <xdr:nvSpPr>
        <xdr:cNvPr id="15" name="テキスト ボックス 14">
          <a:extLst>
            <a:ext uri="{FF2B5EF4-FFF2-40B4-BE49-F238E27FC236}">
              <a16:creationId xmlns:a16="http://schemas.microsoft.com/office/drawing/2014/main" id="{0A4CB653-44F0-4D34-A59C-D50D0272B2B4}"/>
            </a:ext>
          </a:extLst>
        </xdr:cNvPr>
        <xdr:cNvSpPr txBox="1"/>
      </xdr:nvSpPr>
      <xdr:spPr>
        <a:xfrm>
          <a:off x="3552264" y="77040441"/>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5</xdr:col>
      <xdr:colOff>168089</xdr:colOff>
      <xdr:row>328</xdr:row>
      <xdr:rowOff>214950</xdr:rowOff>
    </xdr:from>
    <xdr:to>
      <xdr:col>10</xdr:col>
      <xdr:colOff>549089</xdr:colOff>
      <xdr:row>329</xdr:row>
      <xdr:rowOff>192539</xdr:rowOff>
    </xdr:to>
    <xdr:sp macro="" textlink="">
      <xdr:nvSpPr>
        <xdr:cNvPr id="16" name="正方形/長方形 15">
          <a:extLst>
            <a:ext uri="{FF2B5EF4-FFF2-40B4-BE49-F238E27FC236}">
              <a16:creationId xmlns:a16="http://schemas.microsoft.com/office/drawing/2014/main" id="{501F9387-908A-4451-975F-2C9BF01CF8C1}"/>
            </a:ext>
          </a:extLst>
        </xdr:cNvPr>
        <xdr:cNvSpPr/>
      </xdr:nvSpPr>
      <xdr:spPr>
        <a:xfrm>
          <a:off x="3631725" y="79740041"/>
          <a:ext cx="3844637" cy="2200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302558</xdr:colOff>
      <xdr:row>329</xdr:row>
      <xdr:rowOff>192538</xdr:rowOff>
    </xdr:from>
    <xdr:to>
      <xdr:col>10</xdr:col>
      <xdr:colOff>571500</xdr:colOff>
      <xdr:row>337</xdr:row>
      <xdr:rowOff>192538</xdr:rowOff>
    </xdr:to>
    <xdr:sp macro="" textlink="">
      <xdr:nvSpPr>
        <xdr:cNvPr id="17" name="正方形/長方形 16">
          <a:extLst>
            <a:ext uri="{FF2B5EF4-FFF2-40B4-BE49-F238E27FC236}">
              <a16:creationId xmlns:a16="http://schemas.microsoft.com/office/drawing/2014/main" id="{B571EFA7-2478-40A2-9BE4-A1F5B2749F43}"/>
            </a:ext>
          </a:extLst>
        </xdr:cNvPr>
        <xdr:cNvSpPr/>
      </xdr:nvSpPr>
      <xdr:spPr>
        <a:xfrm>
          <a:off x="5151649" y="79960083"/>
          <a:ext cx="2347124" cy="19396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128359</xdr:colOff>
      <xdr:row>344</xdr:row>
      <xdr:rowOff>5093</xdr:rowOff>
    </xdr:from>
    <xdr:to>
      <xdr:col>10</xdr:col>
      <xdr:colOff>360220</xdr:colOff>
      <xdr:row>349</xdr:row>
      <xdr:rowOff>153212</xdr:rowOff>
    </xdr:to>
    <xdr:sp macro="" textlink="">
      <xdr:nvSpPr>
        <xdr:cNvPr id="18" name="テキスト ボックス 17">
          <a:extLst>
            <a:ext uri="{FF2B5EF4-FFF2-40B4-BE49-F238E27FC236}">
              <a16:creationId xmlns:a16="http://schemas.microsoft.com/office/drawing/2014/main" id="{A4C2AE00-C583-4306-91AA-C610C53D5448}"/>
            </a:ext>
          </a:extLst>
        </xdr:cNvPr>
        <xdr:cNvSpPr txBox="1"/>
      </xdr:nvSpPr>
      <xdr:spPr>
        <a:xfrm>
          <a:off x="4284723" y="83409457"/>
          <a:ext cx="3002770" cy="1360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11</xdr:col>
      <xdr:colOff>329046</xdr:colOff>
      <xdr:row>329</xdr:row>
      <xdr:rowOff>138546</xdr:rowOff>
    </xdr:from>
    <xdr:to>
      <xdr:col>14</xdr:col>
      <xdr:colOff>320083</xdr:colOff>
      <xdr:row>342</xdr:row>
      <xdr:rowOff>51954</xdr:rowOff>
    </xdr:to>
    <xdr:sp macro="" textlink="">
      <xdr:nvSpPr>
        <xdr:cNvPr id="2" name="正方形/長方形 1">
          <a:extLst>
            <a:ext uri="{FF2B5EF4-FFF2-40B4-BE49-F238E27FC236}">
              <a16:creationId xmlns:a16="http://schemas.microsoft.com/office/drawing/2014/main" id="{057C78D3-6DBF-48ED-AA03-4B099BEDEA93}"/>
            </a:ext>
          </a:extLst>
        </xdr:cNvPr>
        <xdr:cNvSpPr/>
      </xdr:nvSpPr>
      <xdr:spPr>
        <a:xfrm>
          <a:off x="7949046" y="79906091"/>
          <a:ext cx="2069219" cy="30653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244290</xdr:colOff>
      <xdr:row>337</xdr:row>
      <xdr:rowOff>192538</xdr:rowOff>
    </xdr:from>
    <xdr:to>
      <xdr:col>9</xdr:col>
      <xdr:colOff>90666</xdr:colOff>
      <xdr:row>344</xdr:row>
      <xdr:rowOff>5093</xdr:rowOff>
    </xdr:to>
    <xdr:cxnSp macro="">
      <xdr:nvCxnSpPr>
        <xdr:cNvPr id="3" name="直線コネクタ 2">
          <a:extLst>
            <a:ext uri="{FF2B5EF4-FFF2-40B4-BE49-F238E27FC236}">
              <a16:creationId xmlns:a16="http://schemas.microsoft.com/office/drawing/2014/main" id="{3AA52AE0-B271-46AB-AD18-99499E0835D1}"/>
            </a:ext>
          </a:extLst>
        </xdr:cNvPr>
        <xdr:cNvCxnSpPr>
          <a:stCxn id="17" idx="2"/>
          <a:endCxn id="18" idx="0"/>
        </xdr:cNvCxnSpPr>
      </xdr:nvCxnSpPr>
      <xdr:spPr>
        <a:xfrm flipH="1">
          <a:off x="5786108" y="81899720"/>
          <a:ext cx="539103" cy="150973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344107</xdr:colOff>
      <xdr:row>76</xdr:row>
      <xdr:rowOff>69273</xdr:rowOff>
    </xdr:from>
    <xdr:to>
      <xdr:col>11</xdr:col>
      <xdr:colOff>421610</xdr:colOff>
      <xdr:row>329</xdr:row>
      <xdr:rowOff>130802</xdr:rowOff>
    </xdr:to>
    <xdr:cxnSp macro="">
      <xdr:nvCxnSpPr>
        <xdr:cNvPr id="19" name="直線矢印コネクタ 18">
          <a:extLst>
            <a:ext uri="{FF2B5EF4-FFF2-40B4-BE49-F238E27FC236}">
              <a16:creationId xmlns:a16="http://schemas.microsoft.com/office/drawing/2014/main" id="{F1C50AE4-5A87-4247-8762-45937AA2EACF}"/>
            </a:ext>
          </a:extLst>
        </xdr:cNvPr>
        <xdr:cNvCxnSpPr/>
      </xdr:nvCxnSpPr>
      <xdr:spPr>
        <a:xfrm flipH="1" flipV="1">
          <a:off x="7964107" y="18495818"/>
          <a:ext cx="77503" cy="6140252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13</xdr:row>
      <xdr:rowOff>225136</xdr:rowOff>
    </xdr:from>
    <xdr:to>
      <xdr:col>3</xdr:col>
      <xdr:colOff>675408</xdr:colOff>
      <xdr:row>326</xdr:row>
      <xdr:rowOff>69273</xdr:rowOff>
    </xdr:to>
    <xdr:sp macro="" textlink="">
      <xdr:nvSpPr>
        <xdr:cNvPr id="22" name="正方形/長方形 21">
          <a:extLst>
            <a:ext uri="{FF2B5EF4-FFF2-40B4-BE49-F238E27FC236}">
              <a16:creationId xmlns:a16="http://schemas.microsoft.com/office/drawing/2014/main" id="{78683048-D32E-4420-95B8-D5FFA444FCDF}"/>
            </a:ext>
          </a:extLst>
        </xdr:cNvPr>
        <xdr:cNvSpPr/>
      </xdr:nvSpPr>
      <xdr:spPr>
        <a:xfrm>
          <a:off x="0" y="3377045"/>
          <a:ext cx="2753590" cy="757324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277091</xdr:colOff>
      <xdr:row>7</xdr:row>
      <xdr:rowOff>225136</xdr:rowOff>
    </xdr:from>
    <xdr:to>
      <xdr:col>2</xdr:col>
      <xdr:colOff>669297</xdr:colOff>
      <xdr:row>15</xdr:row>
      <xdr:rowOff>150770</xdr:rowOff>
    </xdr:to>
    <xdr:sp macro="" textlink="">
      <xdr:nvSpPr>
        <xdr:cNvPr id="23" name="テキスト ボックス 22">
          <a:extLst>
            <a:ext uri="{FF2B5EF4-FFF2-40B4-BE49-F238E27FC236}">
              <a16:creationId xmlns:a16="http://schemas.microsoft.com/office/drawing/2014/main" id="{99CA1AF5-5A99-4BE7-968B-CA203D0720E1}"/>
            </a:ext>
          </a:extLst>
        </xdr:cNvPr>
        <xdr:cNvSpPr txBox="1"/>
      </xdr:nvSpPr>
      <xdr:spPr>
        <a:xfrm>
          <a:off x="277091" y="1922318"/>
          <a:ext cx="1777661" cy="1865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3</xdr:col>
      <xdr:colOff>692726</xdr:colOff>
      <xdr:row>18</xdr:row>
      <xdr:rowOff>176237</xdr:rowOff>
    </xdr:from>
    <xdr:to>
      <xdr:col>4</xdr:col>
      <xdr:colOff>311726</xdr:colOff>
      <xdr:row>326</xdr:row>
      <xdr:rowOff>69273</xdr:rowOff>
    </xdr:to>
    <xdr:sp macro="" textlink="">
      <xdr:nvSpPr>
        <xdr:cNvPr id="24" name="正方形/長方形 23">
          <a:extLst>
            <a:ext uri="{FF2B5EF4-FFF2-40B4-BE49-F238E27FC236}">
              <a16:creationId xmlns:a16="http://schemas.microsoft.com/office/drawing/2014/main" id="{FE8EE1DF-A20D-4DA6-95BB-84A8398A46D9}"/>
            </a:ext>
          </a:extLst>
        </xdr:cNvPr>
        <xdr:cNvSpPr/>
      </xdr:nvSpPr>
      <xdr:spPr>
        <a:xfrm>
          <a:off x="2770908" y="4540419"/>
          <a:ext cx="311727" cy="745690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225136</xdr:colOff>
      <xdr:row>7</xdr:row>
      <xdr:rowOff>17318</xdr:rowOff>
    </xdr:from>
    <xdr:to>
      <xdr:col>4</xdr:col>
      <xdr:colOff>164320</xdr:colOff>
      <xdr:row>18</xdr:row>
      <xdr:rowOff>162995</xdr:rowOff>
    </xdr:to>
    <xdr:cxnSp macro="">
      <xdr:nvCxnSpPr>
        <xdr:cNvPr id="25" name="直線コネクタ 24">
          <a:extLst>
            <a:ext uri="{FF2B5EF4-FFF2-40B4-BE49-F238E27FC236}">
              <a16:creationId xmlns:a16="http://schemas.microsoft.com/office/drawing/2014/main" id="{323A7B3D-9467-4545-8027-B7EDD2CDFD53}"/>
            </a:ext>
          </a:extLst>
        </xdr:cNvPr>
        <xdr:cNvCxnSpPr/>
      </xdr:nvCxnSpPr>
      <xdr:spPr>
        <a:xfrm flipH="1" flipV="1">
          <a:off x="2303318" y="1714500"/>
          <a:ext cx="631911" cy="28126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329046</xdr:colOff>
      <xdr:row>0</xdr:row>
      <xdr:rowOff>173182</xdr:rowOff>
    </xdr:from>
    <xdr:to>
      <xdr:col>4</xdr:col>
      <xdr:colOff>162995</xdr:colOff>
      <xdr:row>7</xdr:row>
      <xdr:rowOff>173181</xdr:rowOff>
    </xdr:to>
    <xdr:sp macro="" textlink="">
      <xdr:nvSpPr>
        <xdr:cNvPr id="26" name="テキスト ボックス 25">
          <a:extLst>
            <a:ext uri="{FF2B5EF4-FFF2-40B4-BE49-F238E27FC236}">
              <a16:creationId xmlns:a16="http://schemas.microsoft.com/office/drawing/2014/main" id="{676933CE-69FD-4F30-9613-6C224414BA49}"/>
            </a:ext>
          </a:extLst>
        </xdr:cNvPr>
        <xdr:cNvSpPr txBox="1"/>
      </xdr:nvSpPr>
      <xdr:spPr>
        <a:xfrm>
          <a:off x="1021773" y="173182"/>
          <a:ext cx="1912131" cy="16971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13</xdr:col>
      <xdr:colOff>0</xdr:colOff>
      <xdr:row>343</xdr:row>
      <xdr:rowOff>0</xdr:rowOff>
    </xdr:from>
    <xdr:to>
      <xdr:col>17</xdr:col>
      <xdr:colOff>186019</xdr:colOff>
      <xdr:row>348</xdr:row>
      <xdr:rowOff>109662</xdr:rowOff>
    </xdr:to>
    <xdr:sp macro="" textlink="">
      <xdr:nvSpPr>
        <xdr:cNvPr id="28" name="テキスト ボックス 27">
          <a:extLst>
            <a:ext uri="{FF2B5EF4-FFF2-40B4-BE49-F238E27FC236}">
              <a16:creationId xmlns:a16="http://schemas.microsoft.com/office/drawing/2014/main" id="{E4099BD6-F324-4E42-BC20-A4DDA9AFA5C9}"/>
            </a:ext>
          </a:extLst>
        </xdr:cNvPr>
        <xdr:cNvSpPr txBox="1"/>
      </xdr:nvSpPr>
      <xdr:spPr>
        <a:xfrm>
          <a:off x="9005455" y="83161909"/>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表彰の業種区分入力欄の選択肢になる。</a:t>
          </a:r>
          <a:endParaRPr kumimoji="1" lang="en-US" altLang="ja-JP" sz="1100">
            <a:solidFill>
              <a:srgbClr val="FF0000"/>
            </a:solidFill>
          </a:endParaRPr>
        </a:p>
      </xdr:txBody>
    </xdr:sp>
    <xdr:clientData/>
  </xdr:twoCellAnchor>
  <xdr:twoCellAnchor>
    <xdr:from>
      <xdr:col>34</xdr:col>
      <xdr:colOff>606137</xdr:colOff>
      <xdr:row>330</xdr:row>
      <xdr:rowOff>86590</xdr:rowOff>
    </xdr:from>
    <xdr:to>
      <xdr:col>39</xdr:col>
      <xdr:colOff>155862</xdr:colOff>
      <xdr:row>341</xdr:row>
      <xdr:rowOff>207818</xdr:rowOff>
    </xdr:to>
    <xdr:sp macro="" textlink="">
      <xdr:nvSpPr>
        <xdr:cNvPr id="29" name="正方形/長方形 28">
          <a:extLst>
            <a:ext uri="{FF2B5EF4-FFF2-40B4-BE49-F238E27FC236}">
              <a16:creationId xmlns:a16="http://schemas.microsoft.com/office/drawing/2014/main" id="{6E465699-FC32-4D96-9678-13FEB7056CB7}"/>
            </a:ext>
          </a:extLst>
        </xdr:cNvPr>
        <xdr:cNvSpPr/>
      </xdr:nvSpPr>
      <xdr:spPr>
        <a:xfrm>
          <a:off x="24158864" y="80096590"/>
          <a:ext cx="3013362" cy="27882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467591</xdr:colOff>
      <xdr:row>337</xdr:row>
      <xdr:rowOff>166774</xdr:rowOff>
    </xdr:from>
    <xdr:to>
      <xdr:col>44</xdr:col>
      <xdr:colOff>142258</xdr:colOff>
      <xdr:row>341</xdr:row>
      <xdr:rowOff>175139</xdr:rowOff>
    </xdr:to>
    <xdr:sp macro="" textlink="">
      <xdr:nvSpPr>
        <xdr:cNvPr id="30" name="テキスト ボックス 29">
          <a:extLst>
            <a:ext uri="{FF2B5EF4-FFF2-40B4-BE49-F238E27FC236}">
              <a16:creationId xmlns:a16="http://schemas.microsoft.com/office/drawing/2014/main" id="{DDFB4227-0E4E-454F-8A11-0E797339C4CB}"/>
            </a:ext>
          </a:extLst>
        </xdr:cNvPr>
        <xdr:cNvSpPr txBox="1"/>
      </xdr:nvSpPr>
      <xdr:spPr>
        <a:xfrm>
          <a:off x="27483955" y="81873956"/>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7</xdr:col>
      <xdr:colOff>17319</xdr:colOff>
      <xdr:row>8</xdr:row>
      <xdr:rowOff>196201</xdr:rowOff>
    </xdr:from>
    <xdr:to>
      <xdr:col>17</xdr:col>
      <xdr:colOff>519546</xdr:colOff>
      <xdr:row>10</xdr:row>
      <xdr:rowOff>59490</xdr:rowOff>
    </xdr:to>
    <xdr:sp macro="" textlink="">
      <xdr:nvSpPr>
        <xdr:cNvPr id="33" name="正方形/長方形 32">
          <a:extLst>
            <a:ext uri="{FF2B5EF4-FFF2-40B4-BE49-F238E27FC236}">
              <a16:creationId xmlns:a16="http://schemas.microsoft.com/office/drawing/2014/main" id="{2768577E-2DAA-4A30-8A0F-98B22F5B586C}"/>
            </a:ext>
          </a:extLst>
        </xdr:cNvPr>
        <xdr:cNvSpPr/>
      </xdr:nvSpPr>
      <xdr:spPr>
        <a:xfrm>
          <a:off x="4866410" y="2135837"/>
          <a:ext cx="7429500" cy="34819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648515</xdr:colOff>
      <xdr:row>8</xdr:row>
      <xdr:rowOff>173179</xdr:rowOff>
    </xdr:from>
    <xdr:to>
      <xdr:col>18</xdr:col>
      <xdr:colOff>384059</xdr:colOff>
      <xdr:row>10</xdr:row>
      <xdr:rowOff>43190</xdr:rowOff>
    </xdr:to>
    <xdr:sp macro="" textlink="">
      <xdr:nvSpPr>
        <xdr:cNvPr id="34" name="テキスト ボックス 33">
          <a:extLst>
            <a:ext uri="{FF2B5EF4-FFF2-40B4-BE49-F238E27FC236}">
              <a16:creationId xmlns:a16="http://schemas.microsoft.com/office/drawing/2014/main" id="{15829216-E162-4053-9F68-B08B5EDC76E6}"/>
            </a:ext>
          </a:extLst>
        </xdr:cNvPr>
        <xdr:cNvSpPr txBox="1"/>
      </xdr:nvSpPr>
      <xdr:spPr>
        <a:xfrm>
          <a:off x="9653970" y="2112815"/>
          <a:ext cx="3199180" cy="354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7</xdr:col>
      <xdr:colOff>42379</xdr:colOff>
      <xdr:row>10</xdr:row>
      <xdr:rowOff>93311</xdr:rowOff>
    </xdr:from>
    <xdr:to>
      <xdr:col>17</xdr:col>
      <xdr:colOff>544606</xdr:colOff>
      <xdr:row>11</xdr:row>
      <xdr:rowOff>191923</xdr:rowOff>
    </xdr:to>
    <xdr:sp macro="" textlink="">
      <xdr:nvSpPr>
        <xdr:cNvPr id="35" name="正方形/長方形 34">
          <a:extLst>
            <a:ext uri="{FF2B5EF4-FFF2-40B4-BE49-F238E27FC236}">
              <a16:creationId xmlns:a16="http://schemas.microsoft.com/office/drawing/2014/main" id="{A7C36E90-EF26-43AC-9DF8-FCAFFE4063AB}"/>
            </a:ext>
          </a:extLst>
        </xdr:cNvPr>
        <xdr:cNvSpPr/>
      </xdr:nvSpPr>
      <xdr:spPr>
        <a:xfrm>
          <a:off x="4891470" y="2517856"/>
          <a:ext cx="7429500" cy="34106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407690</xdr:colOff>
      <xdr:row>10</xdr:row>
      <xdr:rowOff>51951</xdr:rowOff>
    </xdr:from>
    <xdr:to>
      <xdr:col>15</xdr:col>
      <xdr:colOff>158922</xdr:colOff>
      <xdr:row>11</xdr:row>
      <xdr:rowOff>157285</xdr:rowOff>
    </xdr:to>
    <xdr:sp macro="" textlink="">
      <xdr:nvSpPr>
        <xdr:cNvPr id="36" name="テキスト ボックス 35">
          <a:extLst>
            <a:ext uri="{FF2B5EF4-FFF2-40B4-BE49-F238E27FC236}">
              <a16:creationId xmlns:a16="http://schemas.microsoft.com/office/drawing/2014/main" id="{B1838D3A-CBF0-41D3-91B3-DD4356D1C8D1}"/>
            </a:ext>
          </a:extLst>
        </xdr:cNvPr>
        <xdr:cNvSpPr txBox="1"/>
      </xdr:nvSpPr>
      <xdr:spPr>
        <a:xfrm>
          <a:off x="6642235" y="2476496"/>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13</xdr:col>
      <xdr:colOff>217189</xdr:colOff>
      <xdr:row>16</xdr:row>
      <xdr:rowOff>86587</xdr:rowOff>
    </xdr:from>
    <xdr:to>
      <xdr:col>16</xdr:col>
      <xdr:colOff>42377</xdr:colOff>
      <xdr:row>17</xdr:row>
      <xdr:rowOff>142617</xdr:rowOff>
    </xdr:to>
    <xdr:sp macro="" textlink="">
      <xdr:nvSpPr>
        <xdr:cNvPr id="37" name="テキスト ボックス 36">
          <a:extLst>
            <a:ext uri="{FF2B5EF4-FFF2-40B4-BE49-F238E27FC236}">
              <a16:creationId xmlns:a16="http://schemas.microsoft.com/office/drawing/2014/main" id="{689B94BF-1972-48AE-ACDE-516131B66FB9}"/>
            </a:ext>
          </a:extLst>
        </xdr:cNvPr>
        <xdr:cNvSpPr txBox="1"/>
      </xdr:nvSpPr>
      <xdr:spPr>
        <a:xfrm>
          <a:off x="9222644" y="3965860"/>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10</xdr:col>
      <xdr:colOff>598190</xdr:colOff>
      <xdr:row>17</xdr:row>
      <xdr:rowOff>155861</xdr:rowOff>
    </xdr:from>
    <xdr:to>
      <xdr:col>17</xdr:col>
      <xdr:colOff>494281</xdr:colOff>
      <xdr:row>18</xdr:row>
      <xdr:rowOff>103910</xdr:rowOff>
    </xdr:to>
    <xdr:sp macro="" textlink="">
      <xdr:nvSpPr>
        <xdr:cNvPr id="38" name="左中かっこ 37">
          <a:extLst>
            <a:ext uri="{FF2B5EF4-FFF2-40B4-BE49-F238E27FC236}">
              <a16:creationId xmlns:a16="http://schemas.microsoft.com/office/drawing/2014/main" id="{E1F6FA2A-B31F-4E16-834B-F7E33ED47C65}"/>
            </a:ext>
          </a:extLst>
        </xdr:cNvPr>
        <xdr:cNvSpPr/>
      </xdr:nvSpPr>
      <xdr:spPr>
        <a:xfrm rot="5400000">
          <a:off x="9802802" y="2000249"/>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17</xdr:col>
      <xdr:colOff>563552</xdr:colOff>
      <xdr:row>20</xdr:row>
      <xdr:rowOff>121224</xdr:rowOff>
    </xdr:from>
    <xdr:to>
      <xdr:col>20</xdr:col>
      <xdr:colOff>193553</xdr:colOff>
      <xdr:row>35</xdr:row>
      <xdr:rowOff>228799</xdr:rowOff>
    </xdr:to>
    <xdr:sp macro="" textlink="">
      <xdr:nvSpPr>
        <xdr:cNvPr id="39" name="テキスト ボックス 38">
          <a:extLst>
            <a:ext uri="{FF2B5EF4-FFF2-40B4-BE49-F238E27FC236}">
              <a16:creationId xmlns:a16="http://schemas.microsoft.com/office/drawing/2014/main" id="{A56D16C3-22A8-4C56-B5ED-20E1F2B8BC4A}"/>
            </a:ext>
          </a:extLst>
        </xdr:cNvPr>
        <xdr:cNvSpPr txBox="1"/>
      </xdr:nvSpPr>
      <xdr:spPr>
        <a:xfrm>
          <a:off x="12339916" y="4970315"/>
          <a:ext cx="1708182" cy="3744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17</xdr:col>
      <xdr:colOff>528915</xdr:colOff>
      <xdr:row>18</xdr:row>
      <xdr:rowOff>173179</xdr:rowOff>
    </xdr:from>
    <xdr:to>
      <xdr:col>20</xdr:col>
      <xdr:colOff>275662</xdr:colOff>
      <xdr:row>326</xdr:row>
      <xdr:rowOff>34637</xdr:rowOff>
    </xdr:to>
    <xdr:sp macro="" textlink="">
      <xdr:nvSpPr>
        <xdr:cNvPr id="40" name="正方形/長方形 39">
          <a:extLst>
            <a:ext uri="{FF2B5EF4-FFF2-40B4-BE49-F238E27FC236}">
              <a16:creationId xmlns:a16="http://schemas.microsoft.com/office/drawing/2014/main" id="{6E679AE1-C790-42FF-A39C-68B11582D905}"/>
            </a:ext>
          </a:extLst>
        </xdr:cNvPr>
        <xdr:cNvSpPr/>
      </xdr:nvSpPr>
      <xdr:spPr>
        <a:xfrm>
          <a:off x="12305279" y="4537361"/>
          <a:ext cx="1824928" cy="7453745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17318</xdr:colOff>
      <xdr:row>18</xdr:row>
      <xdr:rowOff>190500</xdr:rowOff>
    </xdr:from>
    <xdr:to>
      <xdr:col>10</xdr:col>
      <xdr:colOff>541957</xdr:colOff>
      <xdr:row>326</xdr:row>
      <xdr:rowOff>17318</xdr:rowOff>
    </xdr:to>
    <xdr:sp macro="" textlink="">
      <xdr:nvSpPr>
        <xdr:cNvPr id="41" name="正方形/長方形 40">
          <a:extLst>
            <a:ext uri="{FF2B5EF4-FFF2-40B4-BE49-F238E27FC236}">
              <a16:creationId xmlns:a16="http://schemas.microsoft.com/office/drawing/2014/main" id="{6F7D5B56-44BA-4679-BA81-A06804CF2453}"/>
            </a:ext>
          </a:extLst>
        </xdr:cNvPr>
        <xdr:cNvSpPr/>
      </xdr:nvSpPr>
      <xdr:spPr>
        <a:xfrm>
          <a:off x="4866409" y="4554682"/>
          <a:ext cx="2602821" cy="7450281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173182</xdr:colOff>
      <xdr:row>20</xdr:row>
      <xdr:rowOff>0</xdr:rowOff>
    </xdr:from>
    <xdr:to>
      <xdr:col>7</xdr:col>
      <xdr:colOff>81292</xdr:colOff>
      <xdr:row>32</xdr:row>
      <xdr:rowOff>101261</xdr:rowOff>
    </xdr:to>
    <xdr:sp macro="" textlink="">
      <xdr:nvSpPr>
        <xdr:cNvPr id="42" name="テキスト ボックス 41">
          <a:extLst>
            <a:ext uri="{FF2B5EF4-FFF2-40B4-BE49-F238E27FC236}">
              <a16:creationId xmlns:a16="http://schemas.microsoft.com/office/drawing/2014/main" id="{9F427A34-9A4A-4146-922E-D7E49AE116B7}"/>
            </a:ext>
          </a:extLst>
        </xdr:cNvPr>
        <xdr:cNvSpPr txBox="1"/>
      </xdr:nvSpPr>
      <xdr:spPr>
        <a:xfrm>
          <a:off x="3636818" y="4849091"/>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623455</xdr:colOff>
      <xdr:row>18</xdr:row>
      <xdr:rowOff>207818</xdr:rowOff>
    </xdr:from>
    <xdr:to>
      <xdr:col>17</xdr:col>
      <xdr:colOff>450882</xdr:colOff>
      <xdr:row>20</xdr:row>
      <xdr:rowOff>21392</xdr:rowOff>
    </xdr:to>
    <xdr:sp macro="" textlink="">
      <xdr:nvSpPr>
        <xdr:cNvPr id="43" name="テキスト ボックス 42">
          <a:extLst>
            <a:ext uri="{FF2B5EF4-FFF2-40B4-BE49-F238E27FC236}">
              <a16:creationId xmlns:a16="http://schemas.microsoft.com/office/drawing/2014/main" id="{4ABCA090-D21A-4490-9AF9-795BD4113357}"/>
            </a:ext>
          </a:extLst>
        </xdr:cNvPr>
        <xdr:cNvSpPr txBox="1"/>
      </xdr:nvSpPr>
      <xdr:spPr>
        <a:xfrm>
          <a:off x="8243455" y="4572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637309</xdr:colOff>
      <xdr:row>20</xdr:row>
      <xdr:rowOff>100445</xdr:rowOff>
    </xdr:from>
    <xdr:to>
      <xdr:col>17</xdr:col>
      <xdr:colOff>464736</xdr:colOff>
      <xdr:row>21</xdr:row>
      <xdr:rowOff>156474</xdr:rowOff>
    </xdr:to>
    <xdr:sp macro="" textlink="">
      <xdr:nvSpPr>
        <xdr:cNvPr id="44" name="テキスト ボックス 43">
          <a:extLst>
            <a:ext uri="{FF2B5EF4-FFF2-40B4-BE49-F238E27FC236}">
              <a16:creationId xmlns:a16="http://schemas.microsoft.com/office/drawing/2014/main" id="{0EBE2FFD-7A29-593A-B7C2-E762BABBE5B4}"/>
            </a:ext>
          </a:extLst>
        </xdr:cNvPr>
        <xdr:cNvSpPr txBox="1"/>
      </xdr:nvSpPr>
      <xdr:spPr>
        <a:xfrm>
          <a:off x="8257309" y="4949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547253</xdr:colOff>
      <xdr:row>23</xdr:row>
      <xdr:rowOff>62344</xdr:rowOff>
    </xdr:from>
    <xdr:to>
      <xdr:col>17</xdr:col>
      <xdr:colOff>519749</xdr:colOff>
      <xdr:row>39</xdr:row>
      <xdr:rowOff>0</xdr:rowOff>
    </xdr:to>
    <xdr:sp macro="" textlink="">
      <xdr:nvSpPr>
        <xdr:cNvPr id="46" name="正方形/長方形 45">
          <a:extLst>
            <a:ext uri="{FF2B5EF4-FFF2-40B4-BE49-F238E27FC236}">
              <a16:creationId xmlns:a16="http://schemas.microsoft.com/office/drawing/2014/main" id="{10EEFF4F-664A-44F0-9B43-BB9B59DB3D99}"/>
            </a:ext>
          </a:extLst>
        </xdr:cNvPr>
        <xdr:cNvSpPr/>
      </xdr:nvSpPr>
      <xdr:spPr>
        <a:xfrm>
          <a:off x="7474526" y="5638799"/>
          <a:ext cx="4821587" cy="381692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647700</xdr:colOff>
      <xdr:row>26</xdr:row>
      <xdr:rowOff>128154</xdr:rowOff>
    </xdr:from>
    <xdr:to>
      <xdr:col>18</xdr:col>
      <xdr:colOff>475127</xdr:colOff>
      <xdr:row>27</xdr:row>
      <xdr:rowOff>184182</xdr:rowOff>
    </xdr:to>
    <xdr:sp macro="" textlink="">
      <xdr:nvSpPr>
        <xdr:cNvPr id="47" name="テキスト ボックス 46">
          <a:extLst>
            <a:ext uri="{FF2B5EF4-FFF2-40B4-BE49-F238E27FC236}">
              <a16:creationId xmlns:a16="http://schemas.microsoft.com/office/drawing/2014/main" id="{43D43029-4FC5-478D-BD7F-2D0589F7B9D5}"/>
            </a:ext>
          </a:extLst>
        </xdr:cNvPr>
        <xdr:cNvSpPr txBox="1"/>
      </xdr:nvSpPr>
      <xdr:spPr>
        <a:xfrm>
          <a:off x="8960427" y="643197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495298</xdr:colOff>
      <xdr:row>39</xdr:row>
      <xdr:rowOff>10390</xdr:rowOff>
    </xdr:from>
    <xdr:to>
      <xdr:col>17</xdr:col>
      <xdr:colOff>322725</xdr:colOff>
      <xdr:row>40</xdr:row>
      <xdr:rowOff>66419</xdr:rowOff>
    </xdr:to>
    <xdr:sp macro="" textlink="">
      <xdr:nvSpPr>
        <xdr:cNvPr id="48" name="テキスト ボックス 47">
          <a:extLst>
            <a:ext uri="{FF2B5EF4-FFF2-40B4-BE49-F238E27FC236}">
              <a16:creationId xmlns:a16="http://schemas.microsoft.com/office/drawing/2014/main" id="{EB484ACA-4C63-418E-A4CA-419C9E8A2109}"/>
            </a:ext>
          </a:extLst>
        </xdr:cNvPr>
        <xdr:cNvSpPr txBox="1"/>
      </xdr:nvSpPr>
      <xdr:spPr>
        <a:xfrm>
          <a:off x="8115298" y="9466117"/>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10</xdr:col>
      <xdr:colOff>564571</xdr:colOff>
      <xdr:row>40</xdr:row>
      <xdr:rowOff>148935</xdr:rowOff>
    </xdr:from>
    <xdr:to>
      <xdr:col>17</xdr:col>
      <xdr:colOff>521990</xdr:colOff>
      <xdr:row>46</xdr:row>
      <xdr:rowOff>155864</xdr:rowOff>
    </xdr:to>
    <xdr:sp macro="" textlink="">
      <xdr:nvSpPr>
        <xdr:cNvPr id="49" name="正方形/長方形 48">
          <a:extLst>
            <a:ext uri="{FF2B5EF4-FFF2-40B4-BE49-F238E27FC236}">
              <a16:creationId xmlns:a16="http://schemas.microsoft.com/office/drawing/2014/main" id="{6EE38469-FE76-4EC6-9809-3D5AB773A2C4}"/>
            </a:ext>
          </a:extLst>
        </xdr:cNvPr>
        <xdr:cNvSpPr/>
      </xdr:nvSpPr>
      <xdr:spPr>
        <a:xfrm>
          <a:off x="7491844" y="9847117"/>
          <a:ext cx="4806510" cy="14616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374071</xdr:colOff>
      <xdr:row>42</xdr:row>
      <xdr:rowOff>27707</xdr:rowOff>
    </xdr:from>
    <xdr:to>
      <xdr:col>19</xdr:col>
      <xdr:colOff>201499</xdr:colOff>
      <xdr:row>43</xdr:row>
      <xdr:rowOff>83737</xdr:rowOff>
    </xdr:to>
    <xdr:sp macro="" textlink="">
      <xdr:nvSpPr>
        <xdr:cNvPr id="50" name="テキスト ボックス 49">
          <a:extLst>
            <a:ext uri="{FF2B5EF4-FFF2-40B4-BE49-F238E27FC236}">
              <a16:creationId xmlns:a16="http://schemas.microsoft.com/office/drawing/2014/main" id="{580BC4C0-5186-4127-A164-6A1778759D57}"/>
            </a:ext>
          </a:extLst>
        </xdr:cNvPr>
        <xdr:cNvSpPr txBox="1"/>
      </xdr:nvSpPr>
      <xdr:spPr>
        <a:xfrm>
          <a:off x="9379526" y="10210798"/>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162790</xdr:colOff>
      <xdr:row>21</xdr:row>
      <xdr:rowOff>232064</xdr:rowOff>
    </xdr:from>
    <xdr:to>
      <xdr:col>17</xdr:col>
      <xdr:colOff>682944</xdr:colOff>
      <xdr:row>23</xdr:row>
      <xdr:rowOff>45637</xdr:rowOff>
    </xdr:to>
    <xdr:sp macro="" textlink="">
      <xdr:nvSpPr>
        <xdr:cNvPr id="52" name="テキスト ボックス 51">
          <a:extLst>
            <a:ext uri="{FF2B5EF4-FFF2-40B4-BE49-F238E27FC236}">
              <a16:creationId xmlns:a16="http://schemas.microsoft.com/office/drawing/2014/main" id="{B37713F3-735A-450D-B1CE-13E5268D1C7A}"/>
            </a:ext>
          </a:extLst>
        </xdr:cNvPr>
        <xdr:cNvSpPr txBox="1"/>
      </xdr:nvSpPr>
      <xdr:spPr>
        <a:xfrm>
          <a:off x="8475517" y="5323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3463</xdr:colOff>
      <xdr:row>50</xdr:row>
      <xdr:rowOff>38101</xdr:rowOff>
    </xdr:from>
    <xdr:to>
      <xdr:col>17</xdr:col>
      <xdr:colOff>523617</xdr:colOff>
      <xdr:row>51</xdr:row>
      <xdr:rowOff>94129</xdr:rowOff>
    </xdr:to>
    <xdr:sp macro="" textlink="">
      <xdr:nvSpPr>
        <xdr:cNvPr id="53" name="テキスト ボックス 52">
          <a:extLst>
            <a:ext uri="{FF2B5EF4-FFF2-40B4-BE49-F238E27FC236}">
              <a16:creationId xmlns:a16="http://schemas.microsoft.com/office/drawing/2014/main" id="{D5888D57-0840-A835-438A-063DB2170FD9}"/>
            </a:ext>
          </a:extLst>
        </xdr:cNvPr>
        <xdr:cNvSpPr txBox="1"/>
      </xdr:nvSpPr>
      <xdr:spPr>
        <a:xfrm>
          <a:off x="8316190" y="121608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689264</xdr:colOff>
      <xdr:row>47</xdr:row>
      <xdr:rowOff>31172</xdr:rowOff>
    </xdr:from>
    <xdr:to>
      <xdr:col>17</xdr:col>
      <xdr:colOff>516691</xdr:colOff>
      <xdr:row>48</xdr:row>
      <xdr:rowOff>87201</xdr:rowOff>
    </xdr:to>
    <xdr:sp macro="" textlink="">
      <xdr:nvSpPr>
        <xdr:cNvPr id="54" name="テキスト ボックス 53">
          <a:extLst>
            <a:ext uri="{FF2B5EF4-FFF2-40B4-BE49-F238E27FC236}">
              <a16:creationId xmlns:a16="http://schemas.microsoft.com/office/drawing/2014/main" id="{81928488-B3BD-4DF3-9736-419555CADC2E}"/>
            </a:ext>
          </a:extLst>
        </xdr:cNvPr>
        <xdr:cNvSpPr txBox="1"/>
      </xdr:nvSpPr>
      <xdr:spPr>
        <a:xfrm>
          <a:off x="8309264" y="114265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668483</xdr:colOff>
      <xdr:row>48</xdr:row>
      <xdr:rowOff>131618</xdr:rowOff>
    </xdr:from>
    <xdr:to>
      <xdr:col>17</xdr:col>
      <xdr:colOff>495910</xdr:colOff>
      <xdr:row>49</xdr:row>
      <xdr:rowOff>187646</xdr:rowOff>
    </xdr:to>
    <xdr:sp macro="" textlink="">
      <xdr:nvSpPr>
        <xdr:cNvPr id="55" name="テキスト ボックス 54">
          <a:extLst>
            <a:ext uri="{FF2B5EF4-FFF2-40B4-BE49-F238E27FC236}">
              <a16:creationId xmlns:a16="http://schemas.microsoft.com/office/drawing/2014/main" id="{3FF2A8C1-3F44-6278-0701-0FA9591C9935}"/>
            </a:ext>
          </a:extLst>
        </xdr:cNvPr>
        <xdr:cNvSpPr txBox="1"/>
      </xdr:nvSpPr>
      <xdr:spPr>
        <a:xfrm>
          <a:off x="8288483" y="117694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20</xdr:col>
      <xdr:colOff>287484</xdr:colOff>
      <xdr:row>21</xdr:row>
      <xdr:rowOff>213523</xdr:rowOff>
    </xdr:from>
    <xdr:to>
      <xdr:col>33</xdr:col>
      <xdr:colOff>277091</xdr:colOff>
      <xdr:row>23</xdr:row>
      <xdr:rowOff>103908</xdr:rowOff>
    </xdr:to>
    <xdr:sp macro="" textlink="">
      <xdr:nvSpPr>
        <xdr:cNvPr id="56" name="正方形/長方形 55">
          <a:extLst>
            <a:ext uri="{FF2B5EF4-FFF2-40B4-BE49-F238E27FC236}">
              <a16:creationId xmlns:a16="http://schemas.microsoft.com/office/drawing/2014/main" id="{08C98F35-A0AE-41C5-A419-668FF1C58C36}"/>
            </a:ext>
          </a:extLst>
        </xdr:cNvPr>
        <xdr:cNvSpPr/>
      </xdr:nvSpPr>
      <xdr:spPr>
        <a:xfrm>
          <a:off x="14142029" y="5305068"/>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659096</xdr:colOff>
      <xdr:row>22</xdr:row>
      <xdr:rowOff>85488</xdr:rowOff>
    </xdr:from>
    <xdr:to>
      <xdr:col>35</xdr:col>
      <xdr:colOff>672701</xdr:colOff>
      <xdr:row>24</xdr:row>
      <xdr:rowOff>87931</xdr:rowOff>
    </xdr:to>
    <xdr:sp macro="" textlink="">
      <xdr:nvSpPr>
        <xdr:cNvPr id="57" name="テキスト ボックス 56">
          <a:extLst>
            <a:ext uri="{FF2B5EF4-FFF2-40B4-BE49-F238E27FC236}">
              <a16:creationId xmlns:a16="http://schemas.microsoft.com/office/drawing/2014/main" id="{4C01F46F-EA68-48F5-A6C1-32DBA2B9917C}"/>
            </a:ext>
          </a:extLst>
        </xdr:cNvPr>
        <xdr:cNvSpPr txBox="1"/>
      </xdr:nvSpPr>
      <xdr:spPr>
        <a:xfrm>
          <a:off x="14513641" y="5419488"/>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400560</xdr:colOff>
      <xdr:row>20</xdr:row>
      <xdr:rowOff>45027</xdr:rowOff>
    </xdr:from>
    <xdr:to>
      <xdr:col>33</xdr:col>
      <xdr:colOff>259773</xdr:colOff>
      <xdr:row>21</xdr:row>
      <xdr:rowOff>207819</xdr:rowOff>
    </xdr:to>
    <xdr:sp macro="" textlink="">
      <xdr:nvSpPr>
        <xdr:cNvPr id="58" name="正方形/長方形 57">
          <a:extLst>
            <a:ext uri="{FF2B5EF4-FFF2-40B4-BE49-F238E27FC236}">
              <a16:creationId xmlns:a16="http://schemas.microsoft.com/office/drawing/2014/main" id="{5A38FD14-316C-46D3-BD74-FD3228068761}"/>
            </a:ext>
          </a:extLst>
        </xdr:cNvPr>
        <xdr:cNvSpPr/>
      </xdr:nvSpPr>
      <xdr:spPr>
        <a:xfrm>
          <a:off x="15640560" y="4894118"/>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139769</xdr:colOff>
      <xdr:row>20</xdr:row>
      <xdr:rowOff>64999</xdr:rowOff>
    </xdr:from>
    <xdr:to>
      <xdr:col>34</xdr:col>
      <xdr:colOff>340048</xdr:colOff>
      <xdr:row>22</xdr:row>
      <xdr:rowOff>67442</xdr:rowOff>
    </xdr:to>
    <xdr:sp macro="" textlink="">
      <xdr:nvSpPr>
        <xdr:cNvPr id="59" name="テキスト ボックス 58">
          <a:extLst>
            <a:ext uri="{FF2B5EF4-FFF2-40B4-BE49-F238E27FC236}">
              <a16:creationId xmlns:a16="http://schemas.microsoft.com/office/drawing/2014/main" id="{D37357EE-41E8-4C0D-ABFB-917F0AAD76DF}"/>
            </a:ext>
          </a:extLst>
        </xdr:cNvPr>
        <xdr:cNvSpPr txBox="1"/>
      </xdr:nvSpPr>
      <xdr:spPr>
        <a:xfrm>
          <a:off x="16765224" y="4914090"/>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460666</xdr:colOff>
      <xdr:row>23</xdr:row>
      <xdr:rowOff>126932</xdr:rowOff>
    </xdr:from>
    <xdr:to>
      <xdr:col>25</xdr:col>
      <xdr:colOff>582505</xdr:colOff>
      <xdr:row>37</xdr:row>
      <xdr:rowOff>86591</xdr:rowOff>
    </xdr:to>
    <xdr:sp macro="" textlink="">
      <xdr:nvSpPr>
        <xdr:cNvPr id="60" name="正方形/長方形 59">
          <a:extLst>
            <a:ext uri="{FF2B5EF4-FFF2-40B4-BE49-F238E27FC236}">
              <a16:creationId xmlns:a16="http://schemas.microsoft.com/office/drawing/2014/main" id="{22348190-79F6-4E33-8C05-52289F11B667}"/>
            </a:ext>
          </a:extLst>
        </xdr:cNvPr>
        <xdr:cNvSpPr/>
      </xdr:nvSpPr>
      <xdr:spPr>
        <a:xfrm>
          <a:off x="16393393" y="5703387"/>
          <a:ext cx="1507294" cy="33540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460666</xdr:colOff>
      <xdr:row>28</xdr:row>
      <xdr:rowOff>92296</xdr:rowOff>
    </xdr:from>
    <xdr:to>
      <xdr:col>23</xdr:col>
      <xdr:colOff>196818</xdr:colOff>
      <xdr:row>33</xdr:row>
      <xdr:rowOff>54398</xdr:rowOff>
    </xdr:to>
    <xdr:sp macro="" textlink="">
      <xdr:nvSpPr>
        <xdr:cNvPr id="61" name="テキスト ボックス 60">
          <a:extLst>
            <a:ext uri="{FF2B5EF4-FFF2-40B4-BE49-F238E27FC236}">
              <a16:creationId xmlns:a16="http://schemas.microsoft.com/office/drawing/2014/main" id="{33CB9CD5-C699-4053-958A-8C87A23A790F}"/>
            </a:ext>
          </a:extLst>
        </xdr:cNvPr>
        <xdr:cNvSpPr txBox="1"/>
      </xdr:nvSpPr>
      <xdr:spPr>
        <a:xfrm>
          <a:off x="14315211" y="6881023"/>
          <a:ext cx="1814334" cy="11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95965</xdr:colOff>
      <xdr:row>30</xdr:row>
      <xdr:rowOff>88015</xdr:rowOff>
    </xdr:from>
    <xdr:to>
      <xdr:col>23</xdr:col>
      <xdr:colOff>437627</xdr:colOff>
      <xdr:row>30</xdr:row>
      <xdr:rowOff>163576</xdr:rowOff>
    </xdr:to>
    <xdr:cxnSp macro="">
      <xdr:nvCxnSpPr>
        <xdr:cNvPr id="62" name="直線コネクタ 61">
          <a:extLst>
            <a:ext uri="{FF2B5EF4-FFF2-40B4-BE49-F238E27FC236}">
              <a16:creationId xmlns:a16="http://schemas.microsoft.com/office/drawing/2014/main" id="{8B6B2836-8F77-469A-9068-897B73D7707A}"/>
            </a:ext>
          </a:extLst>
        </xdr:cNvPr>
        <xdr:cNvCxnSpPr/>
      </xdr:nvCxnSpPr>
      <xdr:spPr>
        <a:xfrm flipH="1" flipV="1">
          <a:off x="16028692" y="7361651"/>
          <a:ext cx="341662"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467591</xdr:colOff>
      <xdr:row>37</xdr:row>
      <xdr:rowOff>121227</xdr:rowOff>
    </xdr:from>
    <xdr:to>
      <xdr:col>25</xdr:col>
      <xdr:colOff>589430</xdr:colOff>
      <xdr:row>38</xdr:row>
      <xdr:rowOff>240008</xdr:rowOff>
    </xdr:to>
    <xdr:sp macro="" textlink="">
      <xdr:nvSpPr>
        <xdr:cNvPr id="67" name="正方形/長方形 66">
          <a:extLst>
            <a:ext uri="{FF2B5EF4-FFF2-40B4-BE49-F238E27FC236}">
              <a16:creationId xmlns:a16="http://schemas.microsoft.com/office/drawing/2014/main" id="{8EEF079B-120D-4606-9E13-D3B26FFCCEE6}"/>
            </a:ext>
          </a:extLst>
        </xdr:cNvPr>
        <xdr:cNvSpPr/>
      </xdr:nvSpPr>
      <xdr:spPr>
        <a:xfrm>
          <a:off x="16400318" y="9092045"/>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675409</xdr:colOff>
      <xdr:row>38</xdr:row>
      <xdr:rowOff>159940</xdr:rowOff>
    </xdr:from>
    <xdr:to>
      <xdr:col>33</xdr:col>
      <xdr:colOff>182964</xdr:colOff>
      <xdr:row>41</xdr:row>
      <xdr:rowOff>117561</xdr:rowOff>
    </xdr:to>
    <xdr:sp macro="" textlink="">
      <xdr:nvSpPr>
        <xdr:cNvPr id="69" name="テキスト ボックス 68">
          <a:extLst>
            <a:ext uri="{FF2B5EF4-FFF2-40B4-BE49-F238E27FC236}">
              <a16:creationId xmlns:a16="http://schemas.microsoft.com/office/drawing/2014/main" id="{B8E024D3-A7B6-4B1E-B579-DD66B9A36055}"/>
            </a:ext>
          </a:extLst>
        </xdr:cNvPr>
        <xdr:cNvSpPr txBox="1"/>
      </xdr:nvSpPr>
      <xdr:spPr>
        <a:xfrm>
          <a:off x="17993591" y="9373213"/>
          <a:ext cx="5049373" cy="6849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申請者が入力した評定点が表示される。</a:t>
          </a:r>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455166</xdr:colOff>
      <xdr:row>39</xdr:row>
      <xdr:rowOff>34636</xdr:rowOff>
    </xdr:from>
    <xdr:to>
      <xdr:col>25</xdr:col>
      <xdr:colOff>609806</xdr:colOff>
      <xdr:row>40</xdr:row>
      <xdr:rowOff>160549</xdr:rowOff>
    </xdr:to>
    <xdr:sp macro="" textlink="">
      <xdr:nvSpPr>
        <xdr:cNvPr id="70" name="正方形/長方形 69">
          <a:extLst>
            <a:ext uri="{FF2B5EF4-FFF2-40B4-BE49-F238E27FC236}">
              <a16:creationId xmlns:a16="http://schemas.microsoft.com/office/drawing/2014/main" id="{91071EA3-44C1-432E-8B62-F5DE70D4F489}"/>
            </a:ext>
          </a:extLst>
        </xdr:cNvPr>
        <xdr:cNvSpPr/>
      </xdr:nvSpPr>
      <xdr:spPr>
        <a:xfrm>
          <a:off x="16387893" y="9490363"/>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329046</xdr:colOff>
      <xdr:row>5</xdr:row>
      <xdr:rowOff>20424</xdr:rowOff>
    </xdr:from>
    <xdr:to>
      <xdr:col>39</xdr:col>
      <xdr:colOff>121227</xdr:colOff>
      <xdr:row>10</xdr:row>
      <xdr:rowOff>86591</xdr:rowOff>
    </xdr:to>
    <xdr:sp macro="" textlink="">
      <xdr:nvSpPr>
        <xdr:cNvPr id="71" name="正方形/長方形 70">
          <a:extLst>
            <a:ext uri="{FF2B5EF4-FFF2-40B4-BE49-F238E27FC236}">
              <a16:creationId xmlns:a16="http://schemas.microsoft.com/office/drawing/2014/main" id="{5BC34911-A62B-4FA7-9622-2CFB7D8D512C}"/>
            </a:ext>
          </a:extLst>
        </xdr:cNvPr>
        <xdr:cNvSpPr/>
      </xdr:nvSpPr>
      <xdr:spPr>
        <a:xfrm>
          <a:off x="12798137" y="1232697"/>
          <a:ext cx="14339454" cy="12784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688753</xdr:colOff>
      <xdr:row>5</xdr:row>
      <xdr:rowOff>207819</xdr:rowOff>
    </xdr:from>
    <xdr:to>
      <xdr:col>39</xdr:col>
      <xdr:colOff>453228</xdr:colOff>
      <xdr:row>7</xdr:row>
      <xdr:rowOff>234712</xdr:rowOff>
    </xdr:to>
    <xdr:sp macro="" textlink="">
      <xdr:nvSpPr>
        <xdr:cNvPr id="72" name="テキスト ボックス 71">
          <a:extLst>
            <a:ext uri="{FF2B5EF4-FFF2-40B4-BE49-F238E27FC236}">
              <a16:creationId xmlns:a16="http://schemas.microsoft.com/office/drawing/2014/main" id="{E0229A1D-9C5D-4688-95BD-E9C0E4A071B5}"/>
            </a:ext>
          </a:extLst>
        </xdr:cNvPr>
        <xdr:cNvSpPr txBox="1"/>
      </xdr:nvSpPr>
      <xdr:spPr>
        <a:xfrm>
          <a:off x="23548753" y="1420092"/>
          <a:ext cx="3920839" cy="511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33</xdr:col>
      <xdr:colOff>248361</xdr:colOff>
      <xdr:row>18</xdr:row>
      <xdr:rowOff>173182</xdr:rowOff>
    </xdr:from>
    <xdr:to>
      <xdr:col>34</xdr:col>
      <xdr:colOff>86591</xdr:colOff>
      <xdr:row>326</xdr:row>
      <xdr:rowOff>48492</xdr:rowOff>
    </xdr:to>
    <xdr:sp macro="" textlink="">
      <xdr:nvSpPr>
        <xdr:cNvPr id="73" name="正方形/長方形 72">
          <a:extLst>
            <a:ext uri="{FF2B5EF4-FFF2-40B4-BE49-F238E27FC236}">
              <a16:creationId xmlns:a16="http://schemas.microsoft.com/office/drawing/2014/main" id="{B8DCEF2E-867E-DD01-F1D7-46201D5E8855}"/>
            </a:ext>
          </a:extLst>
        </xdr:cNvPr>
        <xdr:cNvSpPr/>
      </xdr:nvSpPr>
      <xdr:spPr>
        <a:xfrm>
          <a:off x="23108361" y="4537364"/>
          <a:ext cx="530957" cy="745513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157698</xdr:colOff>
      <xdr:row>1</xdr:row>
      <xdr:rowOff>121227</xdr:rowOff>
    </xdr:from>
    <xdr:to>
      <xdr:col>41</xdr:col>
      <xdr:colOff>480427</xdr:colOff>
      <xdr:row>8</xdr:row>
      <xdr:rowOff>30562</xdr:rowOff>
    </xdr:to>
    <xdr:sp macro="" textlink="">
      <xdr:nvSpPr>
        <xdr:cNvPr id="74" name="テキスト ボックス 73">
          <a:extLst>
            <a:ext uri="{FF2B5EF4-FFF2-40B4-BE49-F238E27FC236}">
              <a16:creationId xmlns:a16="http://schemas.microsoft.com/office/drawing/2014/main" id="{CCA6DA92-3E9F-4343-9B32-E2A358630183}"/>
            </a:ext>
          </a:extLst>
        </xdr:cNvPr>
        <xdr:cNvSpPr txBox="1"/>
      </xdr:nvSpPr>
      <xdr:spPr>
        <a:xfrm>
          <a:off x="27174062" y="363682"/>
          <a:ext cx="1708183" cy="1606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33</xdr:col>
      <xdr:colOff>484909</xdr:colOff>
      <xdr:row>3</xdr:row>
      <xdr:rowOff>190500</xdr:rowOff>
    </xdr:from>
    <xdr:to>
      <xdr:col>39</xdr:col>
      <xdr:colOff>207818</xdr:colOff>
      <xdr:row>18</xdr:row>
      <xdr:rowOff>153825</xdr:rowOff>
    </xdr:to>
    <xdr:cxnSp macro="">
      <xdr:nvCxnSpPr>
        <xdr:cNvPr id="75" name="直線コネクタ 74">
          <a:extLst>
            <a:ext uri="{FF2B5EF4-FFF2-40B4-BE49-F238E27FC236}">
              <a16:creationId xmlns:a16="http://schemas.microsoft.com/office/drawing/2014/main" id="{EB61550A-F4FB-4345-ADF7-3D7F77010A87}"/>
            </a:ext>
          </a:extLst>
        </xdr:cNvPr>
        <xdr:cNvCxnSpPr/>
      </xdr:nvCxnSpPr>
      <xdr:spPr>
        <a:xfrm flipV="1">
          <a:off x="23344909" y="917864"/>
          <a:ext cx="3879273" cy="360014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623455</xdr:colOff>
      <xdr:row>18</xdr:row>
      <xdr:rowOff>190500</xdr:rowOff>
    </xdr:from>
    <xdr:to>
      <xdr:col>36</xdr:col>
      <xdr:colOff>51954</xdr:colOff>
      <xdr:row>326</xdr:row>
      <xdr:rowOff>0</xdr:rowOff>
    </xdr:to>
    <xdr:sp macro="" textlink="">
      <xdr:nvSpPr>
        <xdr:cNvPr id="78" name="正方形/長方形 77">
          <a:extLst>
            <a:ext uri="{FF2B5EF4-FFF2-40B4-BE49-F238E27FC236}">
              <a16:creationId xmlns:a16="http://schemas.microsoft.com/office/drawing/2014/main" id="{81F554B4-4519-4995-B533-B3B3FA54B82B}"/>
            </a:ext>
          </a:extLst>
        </xdr:cNvPr>
        <xdr:cNvSpPr/>
      </xdr:nvSpPr>
      <xdr:spPr>
        <a:xfrm>
          <a:off x="24176182" y="4554682"/>
          <a:ext cx="813954" cy="74485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86591</xdr:colOff>
      <xdr:row>4</xdr:row>
      <xdr:rowOff>138546</xdr:rowOff>
    </xdr:from>
    <xdr:to>
      <xdr:col>42</xdr:col>
      <xdr:colOff>242455</xdr:colOff>
      <xdr:row>18</xdr:row>
      <xdr:rowOff>174883</xdr:rowOff>
    </xdr:to>
    <xdr:cxnSp macro="">
      <xdr:nvCxnSpPr>
        <xdr:cNvPr id="79" name="直線コネクタ 78">
          <a:extLst>
            <a:ext uri="{FF2B5EF4-FFF2-40B4-BE49-F238E27FC236}">
              <a16:creationId xmlns:a16="http://schemas.microsoft.com/office/drawing/2014/main" id="{4EE8E3C0-A52F-4BC5-9C68-24E3BBB3523D}"/>
            </a:ext>
          </a:extLst>
        </xdr:cNvPr>
        <xdr:cNvCxnSpPr/>
      </xdr:nvCxnSpPr>
      <xdr:spPr>
        <a:xfrm flipV="1">
          <a:off x="24332046" y="1108364"/>
          <a:ext cx="5004954" cy="34307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484910</xdr:colOff>
      <xdr:row>1</xdr:row>
      <xdr:rowOff>242453</xdr:rowOff>
    </xdr:from>
    <xdr:to>
      <xdr:col>51</xdr:col>
      <xdr:colOff>34636</xdr:colOff>
      <xdr:row>5</xdr:row>
      <xdr:rowOff>104822</xdr:rowOff>
    </xdr:to>
    <xdr:sp macro="" textlink="">
      <xdr:nvSpPr>
        <xdr:cNvPr id="81" name="テキスト ボックス 80">
          <a:extLst>
            <a:ext uri="{FF2B5EF4-FFF2-40B4-BE49-F238E27FC236}">
              <a16:creationId xmlns:a16="http://schemas.microsoft.com/office/drawing/2014/main" id="{97BF20B8-3EA8-492F-A2DB-3BC3C0220E99}"/>
            </a:ext>
          </a:extLst>
        </xdr:cNvPr>
        <xdr:cNvSpPr txBox="1"/>
      </xdr:nvSpPr>
      <xdr:spPr>
        <a:xfrm>
          <a:off x="28886728" y="484908"/>
          <a:ext cx="6476999"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a:p>
          <a:r>
            <a:rPr kumimoji="1" lang="ja-JP" altLang="en-US" sz="1100">
              <a:solidFill>
                <a:srgbClr val="FF0000"/>
              </a:solidFill>
            </a:rPr>
            <a:t>プロポの場合は上段（選定時）、下段（特定時）という２段で記載される。</a:t>
          </a:r>
          <a:endParaRPr kumimoji="1" lang="en-US" altLang="ja-JP" sz="1100">
            <a:solidFill>
              <a:srgbClr val="FF0000"/>
            </a:solidFill>
          </a:endParaRPr>
        </a:p>
      </xdr:txBody>
    </xdr:sp>
    <xdr:clientData/>
  </xdr:twoCellAnchor>
  <xdr:twoCellAnchor>
    <xdr:from>
      <xdr:col>37</xdr:col>
      <xdr:colOff>225137</xdr:colOff>
      <xdr:row>7</xdr:row>
      <xdr:rowOff>0</xdr:rowOff>
    </xdr:from>
    <xdr:to>
      <xdr:col>42</xdr:col>
      <xdr:colOff>207819</xdr:colOff>
      <xdr:row>15</xdr:row>
      <xdr:rowOff>44516</xdr:rowOff>
    </xdr:to>
    <xdr:cxnSp macro="">
      <xdr:nvCxnSpPr>
        <xdr:cNvPr id="82" name="直線コネクタ 81">
          <a:extLst>
            <a:ext uri="{FF2B5EF4-FFF2-40B4-BE49-F238E27FC236}">
              <a16:creationId xmlns:a16="http://schemas.microsoft.com/office/drawing/2014/main" id="{3775DA0E-636A-4C95-8292-4790E6862D99}"/>
            </a:ext>
          </a:extLst>
        </xdr:cNvPr>
        <xdr:cNvCxnSpPr/>
      </xdr:nvCxnSpPr>
      <xdr:spPr>
        <a:xfrm flipV="1">
          <a:off x="25856046" y="1697182"/>
          <a:ext cx="3446318" cy="1984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65808</xdr:colOff>
      <xdr:row>18</xdr:row>
      <xdr:rowOff>155862</xdr:rowOff>
    </xdr:from>
    <xdr:to>
      <xdr:col>37</xdr:col>
      <xdr:colOff>450272</xdr:colOff>
      <xdr:row>325</xdr:row>
      <xdr:rowOff>204354</xdr:rowOff>
    </xdr:to>
    <xdr:sp macro="" textlink="">
      <xdr:nvSpPr>
        <xdr:cNvPr id="83" name="正方形/長方形 82">
          <a:extLst>
            <a:ext uri="{FF2B5EF4-FFF2-40B4-BE49-F238E27FC236}">
              <a16:creationId xmlns:a16="http://schemas.microsoft.com/office/drawing/2014/main" id="{9B4F4635-CAE5-0179-578F-AAC12AFF175A}"/>
            </a:ext>
          </a:extLst>
        </xdr:cNvPr>
        <xdr:cNvSpPr/>
      </xdr:nvSpPr>
      <xdr:spPr>
        <a:xfrm>
          <a:off x="25003990" y="4520044"/>
          <a:ext cx="1077191" cy="744820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637310</xdr:colOff>
      <xdr:row>13</xdr:row>
      <xdr:rowOff>100445</xdr:rowOff>
    </xdr:from>
    <xdr:to>
      <xdr:col>44</xdr:col>
      <xdr:colOff>156939</xdr:colOff>
      <xdr:row>19</xdr:row>
      <xdr:rowOff>75689</xdr:rowOff>
    </xdr:to>
    <xdr:cxnSp macro="">
      <xdr:nvCxnSpPr>
        <xdr:cNvPr id="84" name="直線コネクタ 83">
          <a:extLst>
            <a:ext uri="{FF2B5EF4-FFF2-40B4-BE49-F238E27FC236}">
              <a16:creationId xmlns:a16="http://schemas.microsoft.com/office/drawing/2014/main" id="{E5F403B1-E71B-63BA-354C-D421A19112D3}"/>
            </a:ext>
          </a:extLst>
        </xdr:cNvPr>
        <xdr:cNvCxnSpPr/>
      </xdr:nvCxnSpPr>
      <xdr:spPr>
        <a:xfrm flipV="1">
          <a:off x="25575492" y="3252354"/>
          <a:ext cx="5061447" cy="142997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53385</xdr:colOff>
      <xdr:row>15</xdr:row>
      <xdr:rowOff>31172</xdr:rowOff>
    </xdr:from>
    <xdr:to>
      <xdr:col>37</xdr:col>
      <xdr:colOff>450274</xdr:colOff>
      <xdr:row>18</xdr:row>
      <xdr:rowOff>173182</xdr:rowOff>
    </xdr:to>
    <xdr:sp macro="" textlink="">
      <xdr:nvSpPr>
        <xdr:cNvPr id="85" name="正方形/長方形 84">
          <a:extLst>
            <a:ext uri="{FF2B5EF4-FFF2-40B4-BE49-F238E27FC236}">
              <a16:creationId xmlns:a16="http://schemas.microsoft.com/office/drawing/2014/main" id="{815E746D-F41E-AEA0-CFEB-3578CD47D8DB}"/>
            </a:ext>
          </a:extLst>
        </xdr:cNvPr>
        <xdr:cNvSpPr/>
      </xdr:nvSpPr>
      <xdr:spPr>
        <a:xfrm>
          <a:off x="24991567" y="3667990"/>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42</xdr:col>
      <xdr:colOff>117765</xdr:colOff>
      <xdr:row>4</xdr:row>
      <xdr:rowOff>187036</xdr:rowOff>
    </xdr:from>
    <xdr:to>
      <xdr:col>46</xdr:col>
      <xdr:colOff>588818</xdr:colOff>
      <xdr:row>8</xdr:row>
      <xdr:rowOff>49405</xdr:rowOff>
    </xdr:to>
    <xdr:sp macro="" textlink="">
      <xdr:nvSpPr>
        <xdr:cNvPr id="87" name="テキスト ボックス 86">
          <a:extLst>
            <a:ext uri="{FF2B5EF4-FFF2-40B4-BE49-F238E27FC236}">
              <a16:creationId xmlns:a16="http://schemas.microsoft.com/office/drawing/2014/main" id="{968A1B7F-4046-3A2D-2091-01625EF24750}"/>
            </a:ext>
          </a:extLst>
        </xdr:cNvPr>
        <xdr:cNvSpPr txBox="1"/>
      </xdr:nvSpPr>
      <xdr:spPr>
        <a:xfrm>
          <a:off x="29212310" y="1156854"/>
          <a:ext cx="32419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総合評価の場合「評価点」</a:t>
          </a:r>
          <a:endParaRPr kumimoji="1" lang="en-US" altLang="ja-JP" sz="1100">
            <a:solidFill>
              <a:srgbClr val="FF0000"/>
            </a:solidFill>
          </a:endParaRPr>
        </a:p>
        <a:p>
          <a:r>
            <a:rPr kumimoji="1" lang="ja-JP" altLang="en-US" sz="1100">
              <a:solidFill>
                <a:srgbClr val="FF0000"/>
              </a:solidFill>
            </a:rPr>
            <a:t>プロポの場合「選定時評価点」と表示される。</a:t>
          </a:r>
          <a:endParaRPr kumimoji="1" lang="en-US" altLang="ja-JP" sz="1100">
            <a:solidFill>
              <a:srgbClr val="FF0000"/>
            </a:solidFill>
          </a:endParaRPr>
        </a:p>
      </xdr:txBody>
    </xdr:sp>
    <xdr:clientData/>
  </xdr:twoCellAnchor>
  <xdr:twoCellAnchor>
    <xdr:from>
      <xdr:col>42</xdr:col>
      <xdr:colOff>633846</xdr:colOff>
      <xdr:row>7</xdr:row>
      <xdr:rowOff>10391</xdr:rowOff>
    </xdr:from>
    <xdr:to>
      <xdr:col>49</xdr:col>
      <xdr:colOff>519547</xdr:colOff>
      <xdr:row>10</xdr:row>
      <xdr:rowOff>115215</xdr:rowOff>
    </xdr:to>
    <xdr:sp macro="" textlink="">
      <xdr:nvSpPr>
        <xdr:cNvPr id="88" name="テキスト ボックス 87">
          <a:extLst>
            <a:ext uri="{FF2B5EF4-FFF2-40B4-BE49-F238E27FC236}">
              <a16:creationId xmlns:a16="http://schemas.microsoft.com/office/drawing/2014/main" id="{799FEA38-D740-3E7F-1A19-D02FAFF72EC2}"/>
            </a:ext>
          </a:extLst>
        </xdr:cNvPr>
        <xdr:cNvSpPr txBox="1"/>
      </xdr:nvSpPr>
      <xdr:spPr>
        <a:xfrm>
          <a:off x="29728391" y="1707573"/>
          <a:ext cx="4734792"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総合評価の場合空欄、プロポの場合「特定時評価点」と表示される。</a:t>
          </a:r>
          <a:endParaRPr kumimoji="1" lang="en-US" altLang="ja-JP" sz="1100">
            <a:solidFill>
              <a:srgbClr val="FF0000"/>
            </a:solidFill>
          </a:endParaRPr>
        </a:p>
      </xdr:txBody>
    </xdr:sp>
    <xdr:clientData/>
  </xdr:twoCellAnchor>
  <xdr:twoCellAnchor>
    <xdr:from>
      <xdr:col>37</xdr:col>
      <xdr:colOff>465558</xdr:colOff>
      <xdr:row>15</xdr:row>
      <xdr:rowOff>27708</xdr:rowOff>
    </xdr:from>
    <xdr:to>
      <xdr:col>39</xdr:col>
      <xdr:colOff>169719</xdr:colOff>
      <xdr:row>18</xdr:row>
      <xdr:rowOff>169718</xdr:rowOff>
    </xdr:to>
    <xdr:sp macro="" textlink="">
      <xdr:nvSpPr>
        <xdr:cNvPr id="89" name="正方形/長方形 88">
          <a:extLst>
            <a:ext uri="{FF2B5EF4-FFF2-40B4-BE49-F238E27FC236}">
              <a16:creationId xmlns:a16="http://schemas.microsoft.com/office/drawing/2014/main" id="{20475BC0-67AA-3154-31D0-19DCD64AB314}"/>
            </a:ext>
          </a:extLst>
        </xdr:cNvPr>
        <xdr:cNvSpPr/>
      </xdr:nvSpPr>
      <xdr:spPr>
        <a:xfrm>
          <a:off x="26096467" y="3664526"/>
          <a:ext cx="1089616" cy="869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38</xdr:col>
      <xdr:colOff>377537</xdr:colOff>
      <xdr:row>7</xdr:row>
      <xdr:rowOff>207818</xdr:rowOff>
    </xdr:from>
    <xdr:to>
      <xdr:col>42</xdr:col>
      <xdr:colOff>536864</xdr:colOff>
      <xdr:row>15</xdr:row>
      <xdr:rowOff>58370</xdr:rowOff>
    </xdr:to>
    <xdr:cxnSp macro="">
      <xdr:nvCxnSpPr>
        <xdr:cNvPr id="95" name="直線コネクタ 94">
          <a:extLst>
            <a:ext uri="{FF2B5EF4-FFF2-40B4-BE49-F238E27FC236}">
              <a16:creationId xmlns:a16="http://schemas.microsoft.com/office/drawing/2014/main" id="{F3CF4F0C-2FEA-C687-71B0-F327C3EA04D8}"/>
            </a:ext>
          </a:extLst>
        </xdr:cNvPr>
        <xdr:cNvCxnSpPr/>
      </xdr:nvCxnSpPr>
      <xdr:spPr>
        <a:xfrm flipV="1">
          <a:off x="26701173" y="1905000"/>
          <a:ext cx="2930236" cy="179018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252844</xdr:colOff>
      <xdr:row>18</xdr:row>
      <xdr:rowOff>190500</xdr:rowOff>
    </xdr:from>
    <xdr:to>
      <xdr:col>43</xdr:col>
      <xdr:colOff>259772</xdr:colOff>
      <xdr:row>325</xdr:row>
      <xdr:rowOff>218208</xdr:rowOff>
    </xdr:to>
    <xdr:sp macro="" textlink="">
      <xdr:nvSpPr>
        <xdr:cNvPr id="97" name="正方形/長方形 96">
          <a:extLst>
            <a:ext uri="{FF2B5EF4-FFF2-40B4-BE49-F238E27FC236}">
              <a16:creationId xmlns:a16="http://schemas.microsoft.com/office/drawing/2014/main" id="{632829E7-FA56-3D38-8AB2-E6F6D327A622}"/>
            </a:ext>
          </a:extLst>
        </xdr:cNvPr>
        <xdr:cNvSpPr/>
      </xdr:nvSpPr>
      <xdr:spPr>
        <a:xfrm>
          <a:off x="27269208" y="4554682"/>
          <a:ext cx="2777837" cy="7446125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235526</xdr:colOff>
      <xdr:row>19</xdr:row>
      <xdr:rowOff>1</xdr:rowOff>
    </xdr:from>
    <xdr:to>
      <xdr:col>46</xdr:col>
      <xdr:colOff>677094</xdr:colOff>
      <xdr:row>23</xdr:row>
      <xdr:rowOff>47425</xdr:rowOff>
    </xdr:to>
    <xdr:sp macro="" textlink="">
      <xdr:nvSpPr>
        <xdr:cNvPr id="98" name="テキスト ボックス 97">
          <a:extLst>
            <a:ext uri="{FF2B5EF4-FFF2-40B4-BE49-F238E27FC236}">
              <a16:creationId xmlns:a16="http://schemas.microsoft.com/office/drawing/2014/main" id="{B941A4CD-42DF-4C48-8EA1-48441DCEBF86}"/>
            </a:ext>
          </a:extLst>
        </xdr:cNvPr>
        <xdr:cNvSpPr txBox="1"/>
      </xdr:nvSpPr>
      <xdr:spPr>
        <a:xfrm>
          <a:off x="30022799" y="4606637"/>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39</xdr:col>
      <xdr:colOff>254275</xdr:colOff>
      <xdr:row>15</xdr:row>
      <xdr:rowOff>51954</xdr:rowOff>
    </xdr:from>
    <xdr:to>
      <xdr:col>43</xdr:col>
      <xdr:colOff>259771</xdr:colOff>
      <xdr:row>18</xdr:row>
      <xdr:rowOff>166253</xdr:rowOff>
    </xdr:to>
    <xdr:sp macro="" textlink="">
      <xdr:nvSpPr>
        <xdr:cNvPr id="99" name="正方形/長方形 98">
          <a:extLst>
            <a:ext uri="{FF2B5EF4-FFF2-40B4-BE49-F238E27FC236}">
              <a16:creationId xmlns:a16="http://schemas.microsoft.com/office/drawing/2014/main" id="{099C373B-39F7-6053-3FFF-C2C3B01A3A9C}"/>
            </a:ext>
          </a:extLst>
        </xdr:cNvPr>
        <xdr:cNvSpPr/>
      </xdr:nvSpPr>
      <xdr:spPr>
        <a:xfrm>
          <a:off x="27270639" y="3688772"/>
          <a:ext cx="2776405" cy="8416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１</a:t>
          </a:r>
        </a:p>
      </xdr:txBody>
    </xdr:sp>
    <xdr:clientData/>
  </xdr:twoCellAnchor>
  <xdr:twoCellAnchor>
    <xdr:from>
      <xdr:col>43</xdr:col>
      <xdr:colOff>266698</xdr:colOff>
      <xdr:row>15</xdr:row>
      <xdr:rowOff>117764</xdr:rowOff>
    </xdr:from>
    <xdr:to>
      <xdr:col>47</xdr:col>
      <xdr:colOff>15539</xdr:colOff>
      <xdr:row>19</xdr:row>
      <xdr:rowOff>165189</xdr:rowOff>
    </xdr:to>
    <xdr:sp macro="" textlink="">
      <xdr:nvSpPr>
        <xdr:cNvPr id="100" name="テキスト ボックス 99">
          <a:extLst>
            <a:ext uri="{FF2B5EF4-FFF2-40B4-BE49-F238E27FC236}">
              <a16:creationId xmlns:a16="http://schemas.microsoft.com/office/drawing/2014/main" id="{EBD8EA84-44CA-9C36-8F4A-E286E219E546}"/>
            </a:ext>
          </a:extLst>
        </xdr:cNvPr>
        <xdr:cNvSpPr txBox="1"/>
      </xdr:nvSpPr>
      <xdr:spPr>
        <a:xfrm>
          <a:off x="30053971" y="3754582"/>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競争契約の方法に応じてここに入力した文字が左側の「配点」欄の右の見出しになる。</a:t>
          </a:r>
          <a:endParaRPr kumimoji="1" lang="en-US" altLang="ja-JP" sz="1100">
            <a:solidFill>
              <a:srgbClr val="FF0000"/>
            </a:solidFill>
          </a:endParaRPr>
        </a:p>
      </xdr:txBody>
    </xdr:sp>
    <xdr:clientData/>
  </xdr:twoCellAnchor>
  <xdr:twoCellAnchor>
    <xdr:from>
      <xdr:col>37</xdr:col>
      <xdr:colOff>318653</xdr:colOff>
      <xdr:row>16</xdr:row>
      <xdr:rowOff>169718</xdr:rowOff>
    </xdr:from>
    <xdr:to>
      <xdr:col>39</xdr:col>
      <xdr:colOff>344346</xdr:colOff>
      <xdr:row>16</xdr:row>
      <xdr:rowOff>169718</xdr:rowOff>
    </xdr:to>
    <xdr:cxnSp macro="">
      <xdr:nvCxnSpPr>
        <xdr:cNvPr id="102" name="直線矢印コネクタ 101">
          <a:extLst>
            <a:ext uri="{FF2B5EF4-FFF2-40B4-BE49-F238E27FC236}">
              <a16:creationId xmlns:a16="http://schemas.microsoft.com/office/drawing/2014/main" id="{0D93227E-347F-4320-9708-E2D45DE6D9AB}"/>
            </a:ext>
          </a:extLst>
        </xdr:cNvPr>
        <xdr:cNvCxnSpPr/>
      </xdr:nvCxnSpPr>
      <xdr:spPr>
        <a:xfrm flipH="1">
          <a:off x="25949562" y="4048991"/>
          <a:ext cx="1411148"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675409</xdr:colOff>
      <xdr:row>19</xdr:row>
      <xdr:rowOff>235527</xdr:rowOff>
    </xdr:from>
    <xdr:to>
      <xdr:col>39</xdr:col>
      <xdr:colOff>375519</xdr:colOff>
      <xdr:row>19</xdr:row>
      <xdr:rowOff>235527</xdr:rowOff>
    </xdr:to>
    <xdr:cxnSp macro="">
      <xdr:nvCxnSpPr>
        <xdr:cNvPr id="103" name="直線矢印コネクタ 102">
          <a:extLst>
            <a:ext uri="{FF2B5EF4-FFF2-40B4-BE49-F238E27FC236}">
              <a16:creationId xmlns:a16="http://schemas.microsoft.com/office/drawing/2014/main" id="{0D611573-2E73-9A78-5274-BB8E203FD88A}"/>
            </a:ext>
          </a:extLst>
        </xdr:cNvPr>
        <xdr:cNvCxnSpPr/>
      </xdr:nvCxnSpPr>
      <xdr:spPr>
        <a:xfrm flipH="1">
          <a:off x="24920864" y="484216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207818</xdr:colOff>
      <xdr:row>12</xdr:row>
      <xdr:rowOff>131617</xdr:rowOff>
    </xdr:from>
    <xdr:to>
      <xdr:col>51</xdr:col>
      <xdr:colOff>121226</xdr:colOff>
      <xdr:row>16</xdr:row>
      <xdr:rowOff>3593</xdr:rowOff>
    </xdr:to>
    <xdr:sp macro="" textlink="">
      <xdr:nvSpPr>
        <xdr:cNvPr id="105" name="テキスト ボックス 104">
          <a:extLst>
            <a:ext uri="{FF2B5EF4-FFF2-40B4-BE49-F238E27FC236}">
              <a16:creationId xmlns:a16="http://schemas.microsoft.com/office/drawing/2014/main" id="{6762ADDE-651D-4B91-A7F5-1FCBA0F141F1}"/>
            </a:ext>
          </a:extLst>
        </xdr:cNvPr>
        <xdr:cNvSpPr txBox="1"/>
      </xdr:nvSpPr>
      <xdr:spPr>
        <a:xfrm>
          <a:off x="30687818" y="3041072"/>
          <a:ext cx="4762499" cy="841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r>
            <a:rPr kumimoji="1" lang="en-US" altLang="ja-JP" sz="1100">
              <a:solidFill>
                <a:srgbClr val="FF0000"/>
              </a:solidFill>
            </a:rPr>
            <a:t>WLB</a:t>
          </a:r>
          <a:r>
            <a:rPr kumimoji="1" lang="ja-JP" altLang="en-US" sz="1100">
              <a:solidFill>
                <a:srgbClr val="FF0000"/>
              </a:solidFill>
            </a:rPr>
            <a:t>だけは取得していれば満点）。</a:t>
          </a:r>
          <a:endParaRPr kumimoji="1" lang="en-US" altLang="ja-JP" sz="1100">
            <a:solidFill>
              <a:srgbClr val="FF0000"/>
            </a:solidFill>
          </a:endParaRPr>
        </a:p>
      </xdr:txBody>
    </xdr:sp>
    <xdr:clientData/>
  </xdr:twoCellAnchor>
  <xdr:twoCellAnchor>
    <xdr:from>
      <xdr:col>35</xdr:col>
      <xdr:colOff>671945</xdr:colOff>
      <xdr:row>40</xdr:row>
      <xdr:rowOff>76199</xdr:rowOff>
    </xdr:from>
    <xdr:to>
      <xdr:col>39</xdr:col>
      <xdr:colOff>372055</xdr:colOff>
      <xdr:row>40</xdr:row>
      <xdr:rowOff>76199</xdr:rowOff>
    </xdr:to>
    <xdr:cxnSp macro="">
      <xdr:nvCxnSpPr>
        <xdr:cNvPr id="106" name="直線矢印コネクタ 105">
          <a:extLst>
            <a:ext uri="{FF2B5EF4-FFF2-40B4-BE49-F238E27FC236}">
              <a16:creationId xmlns:a16="http://schemas.microsoft.com/office/drawing/2014/main" id="{0C744E48-18C0-D376-12D1-AFDD64CE748C}"/>
            </a:ext>
          </a:extLst>
        </xdr:cNvPr>
        <xdr:cNvCxnSpPr/>
      </xdr:nvCxnSpPr>
      <xdr:spPr>
        <a:xfrm flipH="1">
          <a:off x="24917400" y="977438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685800</xdr:colOff>
      <xdr:row>48</xdr:row>
      <xdr:rowOff>90054</xdr:rowOff>
    </xdr:from>
    <xdr:to>
      <xdr:col>39</xdr:col>
      <xdr:colOff>385910</xdr:colOff>
      <xdr:row>48</xdr:row>
      <xdr:rowOff>90054</xdr:rowOff>
    </xdr:to>
    <xdr:cxnSp macro="">
      <xdr:nvCxnSpPr>
        <xdr:cNvPr id="108" name="直線矢印コネクタ 107">
          <a:extLst>
            <a:ext uri="{FF2B5EF4-FFF2-40B4-BE49-F238E27FC236}">
              <a16:creationId xmlns:a16="http://schemas.microsoft.com/office/drawing/2014/main" id="{742421F5-D5B8-B62E-1061-B44454A8B740}"/>
            </a:ext>
          </a:extLst>
        </xdr:cNvPr>
        <xdr:cNvCxnSpPr/>
      </xdr:nvCxnSpPr>
      <xdr:spPr>
        <a:xfrm flipH="1">
          <a:off x="24931255" y="11727872"/>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682336</xdr:colOff>
      <xdr:row>49</xdr:row>
      <xdr:rowOff>121227</xdr:rowOff>
    </xdr:from>
    <xdr:to>
      <xdr:col>39</xdr:col>
      <xdr:colOff>382446</xdr:colOff>
      <xdr:row>49</xdr:row>
      <xdr:rowOff>121227</xdr:rowOff>
    </xdr:to>
    <xdr:cxnSp macro="">
      <xdr:nvCxnSpPr>
        <xdr:cNvPr id="109" name="直線矢印コネクタ 108">
          <a:extLst>
            <a:ext uri="{FF2B5EF4-FFF2-40B4-BE49-F238E27FC236}">
              <a16:creationId xmlns:a16="http://schemas.microsoft.com/office/drawing/2014/main" id="{2E3A9505-2D7B-9A46-D0CF-7FA404CDD1DA}"/>
            </a:ext>
          </a:extLst>
        </xdr:cNvPr>
        <xdr:cNvCxnSpPr/>
      </xdr:nvCxnSpPr>
      <xdr:spPr>
        <a:xfrm flipH="1">
          <a:off x="24927791" y="12001500"/>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678872</xdr:colOff>
      <xdr:row>60</xdr:row>
      <xdr:rowOff>238991</xdr:rowOff>
    </xdr:from>
    <xdr:to>
      <xdr:col>39</xdr:col>
      <xdr:colOff>378982</xdr:colOff>
      <xdr:row>60</xdr:row>
      <xdr:rowOff>238991</xdr:rowOff>
    </xdr:to>
    <xdr:cxnSp macro="">
      <xdr:nvCxnSpPr>
        <xdr:cNvPr id="110" name="直線矢印コネクタ 109">
          <a:extLst>
            <a:ext uri="{FF2B5EF4-FFF2-40B4-BE49-F238E27FC236}">
              <a16:creationId xmlns:a16="http://schemas.microsoft.com/office/drawing/2014/main" id="{9CF7A77C-515A-6263-249A-1B45E9AFDEFD}"/>
            </a:ext>
          </a:extLst>
        </xdr:cNvPr>
        <xdr:cNvCxnSpPr/>
      </xdr:nvCxnSpPr>
      <xdr:spPr>
        <a:xfrm flipH="1">
          <a:off x="24924327" y="147862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640772</xdr:colOff>
      <xdr:row>69</xdr:row>
      <xdr:rowOff>10391</xdr:rowOff>
    </xdr:from>
    <xdr:to>
      <xdr:col>39</xdr:col>
      <xdr:colOff>340882</xdr:colOff>
      <xdr:row>69</xdr:row>
      <xdr:rowOff>10391</xdr:rowOff>
    </xdr:to>
    <xdr:cxnSp macro="">
      <xdr:nvCxnSpPr>
        <xdr:cNvPr id="111" name="直線矢印コネクタ 110">
          <a:extLst>
            <a:ext uri="{FF2B5EF4-FFF2-40B4-BE49-F238E27FC236}">
              <a16:creationId xmlns:a16="http://schemas.microsoft.com/office/drawing/2014/main" id="{3C170989-3457-96CA-72C3-78A0B05FFC80}"/>
            </a:ext>
          </a:extLst>
        </xdr:cNvPr>
        <xdr:cNvCxnSpPr/>
      </xdr:nvCxnSpPr>
      <xdr:spPr>
        <a:xfrm flipH="1">
          <a:off x="24886227" y="167397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83</xdr:row>
      <xdr:rowOff>24246</xdr:rowOff>
    </xdr:from>
    <xdr:to>
      <xdr:col>39</xdr:col>
      <xdr:colOff>354737</xdr:colOff>
      <xdr:row>83</xdr:row>
      <xdr:rowOff>24246</xdr:rowOff>
    </xdr:to>
    <xdr:cxnSp macro="">
      <xdr:nvCxnSpPr>
        <xdr:cNvPr id="112" name="直線矢印コネクタ 111">
          <a:extLst>
            <a:ext uri="{FF2B5EF4-FFF2-40B4-BE49-F238E27FC236}">
              <a16:creationId xmlns:a16="http://schemas.microsoft.com/office/drawing/2014/main" id="{4C01DEB8-8F6D-6D10-7DFE-17E6DC01AF1F}"/>
            </a:ext>
          </a:extLst>
        </xdr:cNvPr>
        <xdr:cNvCxnSpPr/>
      </xdr:nvCxnSpPr>
      <xdr:spPr>
        <a:xfrm flipH="1">
          <a:off x="24900082" y="20147973"/>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668482</xdr:colOff>
      <xdr:row>134</xdr:row>
      <xdr:rowOff>176646</xdr:rowOff>
    </xdr:from>
    <xdr:to>
      <xdr:col>39</xdr:col>
      <xdr:colOff>368592</xdr:colOff>
      <xdr:row>134</xdr:row>
      <xdr:rowOff>176646</xdr:rowOff>
    </xdr:to>
    <xdr:cxnSp macro="">
      <xdr:nvCxnSpPr>
        <xdr:cNvPr id="113" name="直線矢印コネクタ 112">
          <a:extLst>
            <a:ext uri="{FF2B5EF4-FFF2-40B4-BE49-F238E27FC236}">
              <a16:creationId xmlns:a16="http://schemas.microsoft.com/office/drawing/2014/main" id="{67237D0C-41FF-A83C-FC0E-01816A31FDDE}"/>
            </a:ext>
          </a:extLst>
        </xdr:cNvPr>
        <xdr:cNvCxnSpPr/>
      </xdr:nvCxnSpPr>
      <xdr:spPr>
        <a:xfrm flipH="1">
          <a:off x="24913937" y="326655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613064</xdr:colOff>
      <xdr:row>155</xdr:row>
      <xdr:rowOff>34636</xdr:rowOff>
    </xdr:from>
    <xdr:to>
      <xdr:col>39</xdr:col>
      <xdr:colOff>313174</xdr:colOff>
      <xdr:row>155</xdr:row>
      <xdr:rowOff>34636</xdr:rowOff>
    </xdr:to>
    <xdr:cxnSp macro="">
      <xdr:nvCxnSpPr>
        <xdr:cNvPr id="115" name="直線矢印コネクタ 114">
          <a:extLst>
            <a:ext uri="{FF2B5EF4-FFF2-40B4-BE49-F238E27FC236}">
              <a16:creationId xmlns:a16="http://schemas.microsoft.com/office/drawing/2014/main" id="{09A69E2D-DF5D-1839-3D18-3EFE8241ECE4}"/>
            </a:ext>
          </a:extLst>
        </xdr:cNvPr>
        <xdr:cNvCxnSpPr/>
      </xdr:nvCxnSpPr>
      <xdr:spPr>
        <a:xfrm flipH="1">
          <a:off x="24858519" y="3761509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661555</xdr:colOff>
      <xdr:row>163</xdr:row>
      <xdr:rowOff>13854</xdr:rowOff>
    </xdr:from>
    <xdr:to>
      <xdr:col>39</xdr:col>
      <xdr:colOff>361665</xdr:colOff>
      <xdr:row>163</xdr:row>
      <xdr:rowOff>13854</xdr:rowOff>
    </xdr:to>
    <xdr:cxnSp macro="">
      <xdr:nvCxnSpPr>
        <xdr:cNvPr id="116" name="直線矢印コネクタ 115">
          <a:extLst>
            <a:ext uri="{FF2B5EF4-FFF2-40B4-BE49-F238E27FC236}">
              <a16:creationId xmlns:a16="http://schemas.microsoft.com/office/drawing/2014/main" id="{CFC03438-DC3F-C7C9-C0ED-B5FDA1E18859}"/>
            </a:ext>
          </a:extLst>
        </xdr:cNvPr>
        <xdr:cNvCxnSpPr/>
      </xdr:nvCxnSpPr>
      <xdr:spPr>
        <a:xfrm flipH="1">
          <a:off x="24907010" y="3953394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658091</xdr:colOff>
      <xdr:row>303</xdr:row>
      <xdr:rowOff>121228</xdr:rowOff>
    </xdr:from>
    <xdr:to>
      <xdr:col>39</xdr:col>
      <xdr:colOff>358201</xdr:colOff>
      <xdr:row>303</xdr:row>
      <xdr:rowOff>121228</xdr:rowOff>
    </xdr:to>
    <xdr:cxnSp macro="">
      <xdr:nvCxnSpPr>
        <xdr:cNvPr id="118" name="直線矢印コネクタ 117">
          <a:extLst>
            <a:ext uri="{FF2B5EF4-FFF2-40B4-BE49-F238E27FC236}">
              <a16:creationId xmlns:a16="http://schemas.microsoft.com/office/drawing/2014/main" id="{75909763-BBEB-4AAB-A099-582E7D113CDA}"/>
            </a:ext>
          </a:extLst>
        </xdr:cNvPr>
        <xdr:cNvCxnSpPr/>
      </xdr:nvCxnSpPr>
      <xdr:spPr>
        <a:xfrm flipH="1">
          <a:off x="24903546" y="73584955"/>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654627</xdr:colOff>
      <xdr:row>305</xdr:row>
      <xdr:rowOff>48491</xdr:rowOff>
    </xdr:from>
    <xdr:to>
      <xdr:col>39</xdr:col>
      <xdr:colOff>354737</xdr:colOff>
      <xdr:row>305</xdr:row>
      <xdr:rowOff>48491</xdr:rowOff>
    </xdr:to>
    <xdr:cxnSp macro="">
      <xdr:nvCxnSpPr>
        <xdr:cNvPr id="119" name="直線矢印コネクタ 118">
          <a:extLst>
            <a:ext uri="{FF2B5EF4-FFF2-40B4-BE49-F238E27FC236}">
              <a16:creationId xmlns:a16="http://schemas.microsoft.com/office/drawing/2014/main" id="{290B0020-D1EE-E36F-90BA-458C48264A3C}"/>
            </a:ext>
          </a:extLst>
        </xdr:cNvPr>
        <xdr:cNvCxnSpPr/>
      </xdr:nvCxnSpPr>
      <xdr:spPr>
        <a:xfrm flipH="1">
          <a:off x="24900082" y="73997127"/>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637310</xdr:colOff>
      <xdr:row>253</xdr:row>
      <xdr:rowOff>117764</xdr:rowOff>
    </xdr:from>
    <xdr:to>
      <xdr:col>39</xdr:col>
      <xdr:colOff>337420</xdr:colOff>
      <xdr:row>253</xdr:row>
      <xdr:rowOff>117764</xdr:rowOff>
    </xdr:to>
    <xdr:cxnSp macro="">
      <xdr:nvCxnSpPr>
        <xdr:cNvPr id="121" name="直線矢印コネクタ 120">
          <a:extLst>
            <a:ext uri="{FF2B5EF4-FFF2-40B4-BE49-F238E27FC236}">
              <a16:creationId xmlns:a16="http://schemas.microsoft.com/office/drawing/2014/main" id="{4141875C-150D-42C2-0B12-BE781AB8A074}"/>
            </a:ext>
          </a:extLst>
        </xdr:cNvPr>
        <xdr:cNvCxnSpPr/>
      </xdr:nvCxnSpPr>
      <xdr:spPr>
        <a:xfrm flipH="1">
          <a:off x="24882765" y="61458764"/>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599210</xdr:colOff>
      <xdr:row>251</xdr:row>
      <xdr:rowOff>218210</xdr:rowOff>
    </xdr:from>
    <xdr:to>
      <xdr:col>39</xdr:col>
      <xdr:colOff>299320</xdr:colOff>
      <xdr:row>251</xdr:row>
      <xdr:rowOff>218210</xdr:rowOff>
    </xdr:to>
    <xdr:cxnSp macro="">
      <xdr:nvCxnSpPr>
        <xdr:cNvPr id="123" name="直線矢印コネクタ 122">
          <a:extLst>
            <a:ext uri="{FF2B5EF4-FFF2-40B4-BE49-F238E27FC236}">
              <a16:creationId xmlns:a16="http://schemas.microsoft.com/office/drawing/2014/main" id="{B84D154F-6EFB-FC9D-5D79-C6E7BD25C88C}"/>
            </a:ext>
          </a:extLst>
        </xdr:cNvPr>
        <xdr:cNvCxnSpPr/>
      </xdr:nvCxnSpPr>
      <xdr:spPr>
        <a:xfrm flipH="1">
          <a:off x="24844665" y="61074301"/>
          <a:ext cx="2471019"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155864</xdr:colOff>
      <xdr:row>20</xdr:row>
      <xdr:rowOff>69274</xdr:rowOff>
    </xdr:from>
    <xdr:to>
      <xdr:col>59</xdr:col>
      <xdr:colOff>346365</xdr:colOff>
      <xdr:row>326</xdr:row>
      <xdr:rowOff>34637</xdr:rowOff>
    </xdr:to>
    <xdr:sp macro="" textlink="">
      <xdr:nvSpPr>
        <xdr:cNvPr id="124" name="正方形/長方形 123">
          <a:extLst>
            <a:ext uri="{FF2B5EF4-FFF2-40B4-BE49-F238E27FC236}">
              <a16:creationId xmlns:a16="http://schemas.microsoft.com/office/drawing/2014/main" id="{2BC014BC-7A90-4B7C-9FCD-7C92ACC23F2D}"/>
            </a:ext>
          </a:extLst>
        </xdr:cNvPr>
        <xdr:cNvSpPr/>
      </xdr:nvSpPr>
      <xdr:spPr>
        <a:xfrm>
          <a:off x="30635864" y="4918365"/>
          <a:ext cx="10581410" cy="741564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47</xdr:col>
      <xdr:colOff>206831</xdr:colOff>
      <xdr:row>19</xdr:row>
      <xdr:rowOff>0</xdr:rowOff>
    </xdr:from>
    <xdr:to>
      <xdr:col>59</xdr:col>
      <xdr:colOff>356510</xdr:colOff>
      <xdr:row>22</xdr:row>
      <xdr:rowOff>68036</xdr:rowOff>
    </xdr:to>
    <xdr:sp macro="" textlink="">
      <xdr:nvSpPr>
        <xdr:cNvPr id="125" name="テキスト ボックス 124">
          <a:extLst>
            <a:ext uri="{FF2B5EF4-FFF2-40B4-BE49-F238E27FC236}">
              <a16:creationId xmlns:a16="http://schemas.microsoft.com/office/drawing/2014/main" id="{7AA4942C-9A87-4C46-9A97-E15577A01FE3}"/>
            </a:ext>
          </a:extLst>
        </xdr:cNvPr>
        <xdr:cNvSpPr txBox="1"/>
      </xdr:nvSpPr>
      <xdr:spPr>
        <a:xfrm>
          <a:off x="32765013" y="4606636"/>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22</xdr:col>
      <xdr:colOff>415636</xdr:colOff>
      <xdr:row>18</xdr:row>
      <xdr:rowOff>173182</xdr:rowOff>
    </xdr:from>
    <xdr:to>
      <xdr:col>23</xdr:col>
      <xdr:colOff>424600</xdr:colOff>
      <xdr:row>20</xdr:row>
      <xdr:rowOff>69682</xdr:rowOff>
    </xdr:to>
    <xdr:sp macro="" textlink="">
      <xdr:nvSpPr>
        <xdr:cNvPr id="126" name="正方形/長方形 125">
          <a:extLst>
            <a:ext uri="{FF2B5EF4-FFF2-40B4-BE49-F238E27FC236}">
              <a16:creationId xmlns:a16="http://schemas.microsoft.com/office/drawing/2014/main" id="{FCD5A217-941D-45D1-8B37-90C7FC55F813}"/>
            </a:ext>
          </a:extLst>
        </xdr:cNvPr>
        <xdr:cNvSpPr/>
      </xdr:nvSpPr>
      <xdr:spPr>
        <a:xfrm>
          <a:off x="15655636" y="4537364"/>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623455</xdr:colOff>
      <xdr:row>17</xdr:row>
      <xdr:rowOff>190501</xdr:rowOff>
    </xdr:from>
    <xdr:to>
      <xdr:col>32</xdr:col>
      <xdr:colOff>1020</xdr:colOff>
      <xdr:row>20</xdr:row>
      <xdr:rowOff>134673</xdr:rowOff>
    </xdr:to>
    <xdr:sp macro="" textlink="">
      <xdr:nvSpPr>
        <xdr:cNvPr id="127" name="テキスト ボックス 126">
          <a:extLst>
            <a:ext uri="{FF2B5EF4-FFF2-40B4-BE49-F238E27FC236}">
              <a16:creationId xmlns:a16="http://schemas.microsoft.com/office/drawing/2014/main" id="{F9816FF5-F5D2-45E1-AD26-9B17AB51C2EC}"/>
            </a:ext>
          </a:extLst>
        </xdr:cNvPr>
        <xdr:cNvSpPr txBox="1"/>
      </xdr:nvSpPr>
      <xdr:spPr>
        <a:xfrm>
          <a:off x="16556182" y="4312228"/>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添付資料から同種業務に該当すると認められれば「</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同種業務の自動判別は困難なので手動にした。</a:t>
          </a:r>
          <a:endParaRPr kumimoji="1" lang="en-US" altLang="ja-JP" sz="1100">
            <a:solidFill>
              <a:srgbClr val="FF0000"/>
            </a:solidFill>
          </a:endParaRPr>
        </a:p>
      </xdr:txBody>
    </xdr:sp>
    <xdr:clientData/>
  </xdr:twoCellAnchor>
  <xdr:twoCellAnchor>
    <xdr:from>
      <xdr:col>23</xdr:col>
      <xdr:colOff>502227</xdr:colOff>
      <xdr:row>47</xdr:row>
      <xdr:rowOff>0</xdr:rowOff>
    </xdr:from>
    <xdr:to>
      <xdr:col>29</xdr:col>
      <xdr:colOff>329654</xdr:colOff>
      <xdr:row>48</xdr:row>
      <xdr:rowOff>155864</xdr:rowOff>
    </xdr:to>
    <xdr:sp macro="" textlink="">
      <xdr:nvSpPr>
        <xdr:cNvPr id="129" name="テキスト ボックス 128">
          <a:extLst>
            <a:ext uri="{FF2B5EF4-FFF2-40B4-BE49-F238E27FC236}">
              <a16:creationId xmlns:a16="http://schemas.microsoft.com/office/drawing/2014/main" id="{6CE975AA-0ACC-4AD1-B57E-F9FD1B1F3D80}"/>
            </a:ext>
          </a:extLst>
        </xdr:cNvPr>
        <xdr:cNvSpPr txBox="1"/>
      </xdr:nvSpPr>
      <xdr:spPr>
        <a:xfrm>
          <a:off x="16434954" y="11395364"/>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23</xdr:col>
      <xdr:colOff>391520</xdr:colOff>
      <xdr:row>50</xdr:row>
      <xdr:rowOff>34637</xdr:rowOff>
    </xdr:from>
    <xdr:to>
      <xdr:col>27</xdr:col>
      <xdr:colOff>311728</xdr:colOff>
      <xdr:row>52</xdr:row>
      <xdr:rowOff>207819</xdr:rowOff>
    </xdr:to>
    <xdr:sp macro="" textlink="">
      <xdr:nvSpPr>
        <xdr:cNvPr id="132" name="テキスト ボックス 131">
          <a:extLst>
            <a:ext uri="{FF2B5EF4-FFF2-40B4-BE49-F238E27FC236}">
              <a16:creationId xmlns:a16="http://schemas.microsoft.com/office/drawing/2014/main" id="{E0F55A6F-7CFE-4927-927D-70909CB7F4B6}"/>
            </a:ext>
          </a:extLst>
        </xdr:cNvPr>
        <xdr:cNvSpPr txBox="1"/>
      </xdr:nvSpPr>
      <xdr:spPr>
        <a:xfrm>
          <a:off x="16324247" y="12157364"/>
          <a:ext cx="2691117" cy="658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基準年度以降の場合「</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22</xdr:col>
      <xdr:colOff>415636</xdr:colOff>
      <xdr:row>50</xdr:row>
      <xdr:rowOff>30137</xdr:rowOff>
    </xdr:from>
    <xdr:to>
      <xdr:col>23</xdr:col>
      <xdr:colOff>424600</xdr:colOff>
      <xdr:row>51</xdr:row>
      <xdr:rowOff>178695</xdr:rowOff>
    </xdr:to>
    <xdr:sp macro="" textlink="">
      <xdr:nvSpPr>
        <xdr:cNvPr id="133" name="正方形/長方形 132">
          <a:extLst>
            <a:ext uri="{FF2B5EF4-FFF2-40B4-BE49-F238E27FC236}">
              <a16:creationId xmlns:a16="http://schemas.microsoft.com/office/drawing/2014/main" id="{75495D88-20E6-4256-8007-DF9C17F2DC61}"/>
            </a:ext>
          </a:extLst>
        </xdr:cNvPr>
        <xdr:cNvSpPr/>
      </xdr:nvSpPr>
      <xdr:spPr>
        <a:xfrm>
          <a:off x="15655636" y="12152864"/>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429491</xdr:colOff>
      <xdr:row>59</xdr:row>
      <xdr:rowOff>165218</xdr:rowOff>
    </xdr:from>
    <xdr:to>
      <xdr:col>23</xdr:col>
      <xdr:colOff>438455</xdr:colOff>
      <xdr:row>61</xdr:row>
      <xdr:rowOff>71322</xdr:rowOff>
    </xdr:to>
    <xdr:sp macro="" textlink="">
      <xdr:nvSpPr>
        <xdr:cNvPr id="134" name="正方形/長方形 133">
          <a:extLst>
            <a:ext uri="{FF2B5EF4-FFF2-40B4-BE49-F238E27FC236}">
              <a16:creationId xmlns:a16="http://schemas.microsoft.com/office/drawing/2014/main" id="{59468794-52F6-22F2-A65A-D5D8496D671B}"/>
            </a:ext>
          </a:extLst>
        </xdr:cNvPr>
        <xdr:cNvSpPr/>
      </xdr:nvSpPr>
      <xdr:spPr>
        <a:xfrm>
          <a:off x="15669491" y="14470036"/>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398319</xdr:colOff>
      <xdr:row>59</xdr:row>
      <xdr:rowOff>173181</xdr:rowOff>
    </xdr:from>
    <xdr:to>
      <xdr:col>29</xdr:col>
      <xdr:colOff>658091</xdr:colOff>
      <xdr:row>63</xdr:row>
      <xdr:rowOff>34425</xdr:rowOff>
    </xdr:to>
    <xdr:sp macro="" textlink="">
      <xdr:nvSpPr>
        <xdr:cNvPr id="136" name="テキスト ボックス 135">
          <a:extLst>
            <a:ext uri="{FF2B5EF4-FFF2-40B4-BE49-F238E27FC236}">
              <a16:creationId xmlns:a16="http://schemas.microsoft.com/office/drawing/2014/main" id="{04CBC165-6CF0-4FC8-9712-E89F102F9B77}"/>
            </a:ext>
          </a:extLst>
        </xdr:cNvPr>
        <xdr:cNvSpPr txBox="1"/>
      </xdr:nvSpPr>
      <xdr:spPr>
        <a:xfrm>
          <a:off x="16331046" y="14477999"/>
          <a:ext cx="4416136"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432955</xdr:colOff>
      <xdr:row>67</xdr:row>
      <xdr:rowOff>173181</xdr:rowOff>
    </xdr:from>
    <xdr:to>
      <xdr:col>23</xdr:col>
      <xdr:colOff>432956</xdr:colOff>
      <xdr:row>72</xdr:row>
      <xdr:rowOff>103909</xdr:rowOff>
    </xdr:to>
    <xdr:sp macro="" textlink="">
      <xdr:nvSpPr>
        <xdr:cNvPr id="138" name="正方形/長方形 137">
          <a:extLst>
            <a:ext uri="{FF2B5EF4-FFF2-40B4-BE49-F238E27FC236}">
              <a16:creationId xmlns:a16="http://schemas.microsoft.com/office/drawing/2014/main" id="{45BAE35D-56CB-4351-9D83-974353F148DA}"/>
            </a:ext>
          </a:extLst>
        </xdr:cNvPr>
        <xdr:cNvSpPr/>
      </xdr:nvSpPr>
      <xdr:spPr>
        <a:xfrm>
          <a:off x="15672955" y="16417636"/>
          <a:ext cx="692728"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484910</xdr:colOff>
      <xdr:row>69</xdr:row>
      <xdr:rowOff>103909</xdr:rowOff>
    </xdr:from>
    <xdr:to>
      <xdr:col>32</xdr:col>
      <xdr:colOff>363682</xdr:colOff>
      <xdr:row>71</xdr:row>
      <xdr:rowOff>34637</xdr:rowOff>
    </xdr:to>
    <xdr:sp macro="" textlink="">
      <xdr:nvSpPr>
        <xdr:cNvPr id="140" name="テキスト ボックス 139">
          <a:extLst>
            <a:ext uri="{FF2B5EF4-FFF2-40B4-BE49-F238E27FC236}">
              <a16:creationId xmlns:a16="http://schemas.microsoft.com/office/drawing/2014/main" id="{0812B2DE-E0CE-44FA-B662-CE7625A7F6D9}"/>
            </a:ext>
          </a:extLst>
        </xdr:cNvPr>
        <xdr:cNvSpPr txBox="1"/>
      </xdr:nvSpPr>
      <xdr:spPr>
        <a:xfrm>
          <a:off x="16417637" y="1683327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チェックが入った表彰区分に対応する係数（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25</xdr:col>
      <xdr:colOff>675408</xdr:colOff>
      <xdr:row>36</xdr:row>
      <xdr:rowOff>225135</xdr:rowOff>
    </xdr:from>
    <xdr:to>
      <xdr:col>29</xdr:col>
      <xdr:colOff>21597</xdr:colOff>
      <xdr:row>39</xdr:row>
      <xdr:rowOff>227096</xdr:rowOff>
    </xdr:to>
    <xdr:sp macro="" textlink="">
      <xdr:nvSpPr>
        <xdr:cNvPr id="141" name="テキスト ボックス 140">
          <a:extLst>
            <a:ext uri="{FF2B5EF4-FFF2-40B4-BE49-F238E27FC236}">
              <a16:creationId xmlns:a16="http://schemas.microsoft.com/office/drawing/2014/main" id="{903BB5A5-0528-4592-84BA-CEAC78E94E7E}"/>
            </a:ext>
          </a:extLst>
        </xdr:cNvPr>
        <xdr:cNvSpPr txBox="1"/>
      </xdr:nvSpPr>
      <xdr:spPr>
        <a:xfrm>
          <a:off x="17993590" y="8953499"/>
          <a:ext cx="2117098"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23</xdr:col>
      <xdr:colOff>585354</xdr:colOff>
      <xdr:row>74</xdr:row>
      <xdr:rowOff>221674</xdr:rowOff>
    </xdr:from>
    <xdr:to>
      <xdr:col>29</xdr:col>
      <xdr:colOff>412781</xdr:colOff>
      <xdr:row>76</xdr:row>
      <xdr:rowOff>135083</xdr:rowOff>
    </xdr:to>
    <xdr:sp macro="" textlink="">
      <xdr:nvSpPr>
        <xdr:cNvPr id="142" name="テキスト ボックス 141">
          <a:extLst>
            <a:ext uri="{FF2B5EF4-FFF2-40B4-BE49-F238E27FC236}">
              <a16:creationId xmlns:a16="http://schemas.microsoft.com/office/drawing/2014/main" id="{712FAF94-6094-DF7A-2DE2-40BBF689737D}"/>
            </a:ext>
          </a:extLst>
        </xdr:cNvPr>
        <xdr:cNvSpPr txBox="1"/>
      </xdr:nvSpPr>
      <xdr:spPr>
        <a:xfrm>
          <a:off x="16518081" y="18163310"/>
          <a:ext cx="3983791" cy="3983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20</xdr:col>
      <xdr:colOff>259773</xdr:colOff>
      <xdr:row>78</xdr:row>
      <xdr:rowOff>151177</xdr:rowOff>
    </xdr:from>
    <xdr:to>
      <xdr:col>33</xdr:col>
      <xdr:colOff>249380</xdr:colOff>
      <xdr:row>80</xdr:row>
      <xdr:rowOff>41563</xdr:rowOff>
    </xdr:to>
    <xdr:sp macro="" textlink="">
      <xdr:nvSpPr>
        <xdr:cNvPr id="144" name="正方形/長方形 143">
          <a:extLst>
            <a:ext uri="{FF2B5EF4-FFF2-40B4-BE49-F238E27FC236}">
              <a16:creationId xmlns:a16="http://schemas.microsoft.com/office/drawing/2014/main" id="{86084F10-E28B-4892-A216-C09D6F44E6B2}"/>
            </a:ext>
          </a:extLst>
        </xdr:cNvPr>
        <xdr:cNvSpPr/>
      </xdr:nvSpPr>
      <xdr:spPr>
        <a:xfrm>
          <a:off x="14114318" y="19062632"/>
          <a:ext cx="8995062" cy="3752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631385</xdr:colOff>
      <xdr:row>79</xdr:row>
      <xdr:rowOff>23143</xdr:rowOff>
    </xdr:from>
    <xdr:to>
      <xdr:col>35</xdr:col>
      <xdr:colOff>644990</xdr:colOff>
      <xdr:row>81</xdr:row>
      <xdr:rowOff>25586</xdr:rowOff>
    </xdr:to>
    <xdr:sp macro="" textlink="">
      <xdr:nvSpPr>
        <xdr:cNvPr id="145" name="テキスト ボックス 144">
          <a:extLst>
            <a:ext uri="{FF2B5EF4-FFF2-40B4-BE49-F238E27FC236}">
              <a16:creationId xmlns:a16="http://schemas.microsoft.com/office/drawing/2014/main" id="{0DE1CF08-5BB8-43A4-9881-449C72C26360}"/>
            </a:ext>
          </a:extLst>
        </xdr:cNvPr>
        <xdr:cNvSpPr txBox="1"/>
      </xdr:nvSpPr>
      <xdr:spPr>
        <a:xfrm>
          <a:off x="14485930" y="19177052"/>
          <a:ext cx="1040451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22</xdr:col>
      <xdr:colOff>372849</xdr:colOff>
      <xdr:row>76</xdr:row>
      <xdr:rowOff>225137</xdr:rowOff>
    </xdr:from>
    <xdr:to>
      <xdr:col>33</xdr:col>
      <xdr:colOff>232062</xdr:colOff>
      <xdr:row>78</xdr:row>
      <xdr:rowOff>145473</xdr:rowOff>
    </xdr:to>
    <xdr:sp macro="" textlink="">
      <xdr:nvSpPr>
        <xdr:cNvPr id="146" name="正方形/長方形 145">
          <a:extLst>
            <a:ext uri="{FF2B5EF4-FFF2-40B4-BE49-F238E27FC236}">
              <a16:creationId xmlns:a16="http://schemas.microsoft.com/office/drawing/2014/main" id="{A5C591B5-03BB-4C34-9E5E-BEC71A1FFA8C}"/>
            </a:ext>
          </a:extLst>
        </xdr:cNvPr>
        <xdr:cNvSpPr/>
      </xdr:nvSpPr>
      <xdr:spPr>
        <a:xfrm>
          <a:off x="15612849" y="18651682"/>
          <a:ext cx="7479213" cy="40524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112058</xdr:colOff>
      <xdr:row>77</xdr:row>
      <xdr:rowOff>2654</xdr:rowOff>
    </xdr:from>
    <xdr:to>
      <xdr:col>34</xdr:col>
      <xdr:colOff>312337</xdr:colOff>
      <xdr:row>79</xdr:row>
      <xdr:rowOff>5097</xdr:rowOff>
    </xdr:to>
    <xdr:sp macro="" textlink="">
      <xdr:nvSpPr>
        <xdr:cNvPr id="147" name="テキスト ボックス 146">
          <a:extLst>
            <a:ext uri="{FF2B5EF4-FFF2-40B4-BE49-F238E27FC236}">
              <a16:creationId xmlns:a16="http://schemas.microsoft.com/office/drawing/2014/main" id="{840E9854-2395-4813-B210-DFE8CA8DD99D}"/>
            </a:ext>
          </a:extLst>
        </xdr:cNvPr>
        <xdr:cNvSpPr txBox="1"/>
      </xdr:nvSpPr>
      <xdr:spPr>
        <a:xfrm>
          <a:off x="16737513" y="18671654"/>
          <a:ext cx="7127551"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23</xdr:col>
      <xdr:colOff>450273</xdr:colOff>
      <xdr:row>80</xdr:row>
      <xdr:rowOff>51955</xdr:rowOff>
    </xdr:from>
    <xdr:to>
      <xdr:col>25</xdr:col>
      <xdr:colOff>572112</xdr:colOff>
      <xdr:row>81</xdr:row>
      <xdr:rowOff>170737</xdr:rowOff>
    </xdr:to>
    <xdr:sp macro="" textlink="">
      <xdr:nvSpPr>
        <xdr:cNvPr id="150" name="正方形/長方形 149">
          <a:extLst>
            <a:ext uri="{FF2B5EF4-FFF2-40B4-BE49-F238E27FC236}">
              <a16:creationId xmlns:a16="http://schemas.microsoft.com/office/drawing/2014/main" id="{60E67AB7-6DCA-48C4-AEA8-E80613852C2C}"/>
            </a:ext>
          </a:extLst>
        </xdr:cNvPr>
        <xdr:cNvSpPr/>
      </xdr:nvSpPr>
      <xdr:spPr>
        <a:xfrm>
          <a:off x="16383000" y="19448319"/>
          <a:ext cx="1507294" cy="3612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623452</xdr:colOff>
      <xdr:row>80</xdr:row>
      <xdr:rowOff>51955</xdr:rowOff>
    </xdr:from>
    <xdr:to>
      <xdr:col>32</xdr:col>
      <xdr:colOff>363680</xdr:colOff>
      <xdr:row>83</xdr:row>
      <xdr:rowOff>53916</xdr:rowOff>
    </xdr:to>
    <xdr:sp macro="" textlink="">
      <xdr:nvSpPr>
        <xdr:cNvPr id="151" name="テキスト ボックス 150">
          <a:extLst>
            <a:ext uri="{FF2B5EF4-FFF2-40B4-BE49-F238E27FC236}">
              <a16:creationId xmlns:a16="http://schemas.microsoft.com/office/drawing/2014/main" id="{27095B3C-537A-4963-905D-B90A9C799A32}"/>
            </a:ext>
          </a:extLst>
        </xdr:cNvPr>
        <xdr:cNvSpPr txBox="1"/>
      </xdr:nvSpPr>
      <xdr:spPr>
        <a:xfrm>
          <a:off x="17941634" y="19448319"/>
          <a:ext cx="4589319" cy="729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表彰種別の係数</a:t>
          </a:r>
          <a:r>
            <a:rPr kumimoji="1" lang="en-US" altLang="ja-JP" sz="1100">
              <a:solidFill>
                <a:srgbClr val="FF0000"/>
              </a:solidFill>
            </a:rPr>
            <a:t>×</a:t>
          </a:r>
          <a:r>
            <a:rPr kumimoji="1" lang="ja-JP" altLang="en-US" sz="1100">
              <a:solidFill>
                <a:srgbClr val="FF0000"/>
              </a:solidFill>
            </a:rPr>
            <a:t>年度の係数の係数の結果が表示される</a:t>
          </a:r>
          <a:endParaRPr kumimoji="1" lang="en-US" altLang="ja-JP" sz="1100">
            <a:solidFill>
              <a:srgbClr val="FF0000"/>
            </a:solidFill>
          </a:endParaRPr>
        </a:p>
      </xdr:txBody>
    </xdr:sp>
    <xdr:clientData/>
  </xdr:twoCellAnchor>
  <xdr:twoCellAnchor>
    <xdr:from>
      <xdr:col>22</xdr:col>
      <xdr:colOff>394854</xdr:colOff>
      <xdr:row>83</xdr:row>
      <xdr:rowOff>65809</xdr:rowOff>
    </xdr:from>
    <xdr:to>
      <xdr:col>23</xdr:col>
      <xdr:colOff>450273</xdr:colOff>
      <xdr:row>109</xdr:row>
      <xdr:rowOff>207818</xdr:rowOff>
    </xdr:to>
    <xdr:sp macro="" textlink="">
      <xdr:nvSpPr>
        <xdr:cNvPr id="152" name="正方形/長方形 151">
          <a:extLst>
            <a:ext uri="{FF2B5EF4-FFF2-40B4-BE49-F238E27FC236}">
              <a16:creationId xmlns:a16="http://schemas.microsoft.com/office/drawing/2014/main" id="{470E9FA7-BAC4-BAA6-1F57-9C13E6A571F7}"/>
            </a:ext>
          </a:extLst>
        </xdr:cNvPr>
        <xdr:cNvSpPr/>
      </xdr:nvSpPr>
      <xdr:spPr>
        <a:xfrm>
          <a:off x="15634854" y="20189536"/>
          <a:ext cx="748146" cy="64458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446810</xdr:colOff>
      <xdr:row>85</xdr:row>
      <xdr:rowOff>31174</xdr:rowOff>
    </xdr:from>
    <xdr:to>
      <xdr:col>32</xdr:col>
      <xdr:colOff>325582</xdr:colOff>
      <xdr:row>86</xdr:row>
      <xdr:rowOff>204356</xdr:rowOff>
    </xdr:to>
    <xdr:sp macro="" textlink="">
      <xdr:nvSpPr>
        <xdr:cNvPr id="153" name="テキスト ボックス 152">
          <a:extLst>
            <a:ext uri="{FF2B5EF4-FFF2-40B4-BE49-F238E27FC236}">
              <a16:creationId xmlns:a16="http://schemas.microsoft.com/office/drawing/2014/main" id="{BDB1F98D-14C7-4F8E-95E5-62204BEA41EA}"/>
            </a:ext>
          </a:extLst>
        </xdr:cNvPr>
        <xdr:cNvSpPr txBox="1"/>
      </xdr:nvSpPr>
      <xdr:spPr>
        <a:xfrm>
          <a:off x="16379537" y="20639810"/>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チェックが入った資格に対応する係数が表示される。</a:t>
          </a:r>
          <a:endParaRPr kumimoji="1" lang="en-US" altLang="ja-JP" sz="1100">
            <a:solidFill>
              <a:srgbClr val="FF0000"/>
            </a:solidFill>
          </a:endParaRPr>
        </a:p>
      </xdr:txBody>
    </xdr:sp>
    <xdr:clientData/>
  </xdr:twoCellAnchor>
  <xdr:twoCellAnchor>
    <xdr:from>
      <xdr:col>22</xdr:col>
      <xdr:colOff>391390</xdr:colOff>
      <xdr:row>125</xdr:row>
      <xdr:rowOff>121227</xdr:rowOff>
    </xdr:from>
    <xdr:to>
      <xdr:col>23</xdr:col>
      <xdr:colOff>446809</xdr:colOff>
      <xdr:row>127</xdr:row>
      <xdr:rowOff>31172</xdr:rowOff>
    </xdr:to>
    <xdr:sp macro="" textlink="">
      <xdr:nvSpPr>
        <xdr:cNvPr id="154" name="正方形/長方形 153">
          <a:extLst>
            <a:ext uri="{FF2B5EF4-FFF2-40B4-BE49-F238E27FC236}">
              <a16:creationId xmlns:a16="http://schemas.microsoft.com/office/drawing/2014/main" id="{68CF9663-C260-4439-B3D2-66ABEBA4BC05}"/>
            </a:ext>
          </a:extLst>
        </xdr:cNvPr>
        <xdr:cNvSpPr/>
      </xdr:nvSpPr>
      <xdr:spPr>
        <a:xfrm>
          <a:off x="15631390" y="30428045"/>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460664</xdr:colOff>
      <xdr:row>125</xdr:row>
      <xdr:rowOff>148937</xdr:rowOff>
    </xdr:from>
    <xdr:to>
      <xdr:col>32</xdr:col>
      <xdr:colOff>339436</xdr:colOff>
      <xdr:row>127</xdr:row>
      <xdr:rowOff>79665</xdr:rowOff>
    </xdr:to>
    <xdr:sp macro="" textlink="">
      <xdr:nvSpPr>
        <xdr:cNvPr id="155" name="テキスト ボックス 154">
          <a:extLst>
            <a:ext uri="{FF2B5EF4-FFF2-40B4-BE49-F238E27FC236}">
              <a16:creationId xmlns:a16="http://schemas.microsoft.com/office/drawing/2014/main" id="{96069603-239A-1339-4AEA-AE040811497A}"/>
            </a:ext>
          </a:extLst>
        </xdr:cNvPr>
        <xdr:cNvSpPr txBox="1"/>
      </xdr:nvSpPr>
      <xdr:spPr>
        <a:xfrm>
          <a:off x="16393391" y="30455755"/>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海外資格等の場合、上記資格の中で同等の資格の係数を直接入力する。</a:t>
          </a:r>
          <a:endParaRPr kumimoji="1" lang="en-US" altLang="ja-JP" sz="1100">
            <a:solidFill>
              <a:srgbClr val="FF0000"/>
            </a:solidFill>
          </a:endParaRPr>
        </a:p>
      </xdr:txBody>
    </xdr:sp>
    <xdr:clientData/>
  </xdr:twoCellAnchor>
  <xdr:twoCellAnchor>
    <xdr:from>
      <xdr:col>27</xdr:col>
      <xdr:colOff>138546</xdr:colOff>
      <xdr:row>138</xdr:row>
      <xdr:rowOff>207816</xdr:rowOff>
    </xdr:from>
    <xdr:to>
      <xdr:col>32</xdr:col>
      <xdr:colOff>658700</xdr:colOff>
      <xdr:row>157</xdr:row>
      <xdr:rowOff>173180</xdr:rowOff>
    </xdr:to>
    <xdr:sp macro="" textlink="">
      <xdr:nvSpPr>
        <xdr:cNvPr id="156" name="テキスト ボックス 155">
          <a:extLst>
            <a:ext uri="{FF2B5EF4-FFF2-40B4-BE49-F238E27FC236}">
              <a16:creationId xmlns:a16="http://schemas.microsoft.com/office/drawing/2014/main" id="{87DF489D-DA64-4AC4-AE61-53C75D8E8D01}"/>
            </a:ext>
          </a:extLst>
        </xdr:cNvPr>
        <xdr:cNvSpPr txBox="1"/>
      </xdr:nvSpPr>
      <xdr:spPr>
        <a:xfrm>
          <a:off x="18842182" y="33666543"/>
          <a:ext cx="3983791" cy="457200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27</xdr:col>
      <xdr:colOff>152400</xdr:colOff>
      <xdr:row>162</xdr:row>
      <xdr:rowOff>187038</xdr:rowOff>
    </xdr:from>
    <xdr:to>
      <xdr:col>32</xdr:col>
      <xdr:colOff>672554</xdr:colOff>
      <xdr:row>173</xdr:row>
      <xdr:rowOff>51956</xdr:rowOff>
    </xdr:to>
    <xdr:sp macro="" textlink="">
      <xdr:nvSpPr>
        <xdr:cNvPr id="157" name="テキスト ボックス 156">
          <a:extLst>
            <a:ext uri="{FF2B5EF4-FFF2-40B4-BE49-F238E27FC236}">
              <a16:creationId xmlns:a16="http://schemas.microsoft.com/office/drawing/2014/main" id="{0C2F7816-D1C9-CEF8-FE5C-1DA1CA8E2BD6}"/>
            </a:ext>
          </a:extLst>
        </xdr:cNvPr>
        <xdr:cNvSpPr txBox="1"/>
      </xdr:nvSpPr>
      <xdr:spPr>
        <a:xfrm>
          <a:off x="18856036" y="39464674"/>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22</xdr:col>
      <xdr:colOff>405245</xdr:colOff>
      <xdr:row>174</xdr:row>
      <xdr:rowOff>83127</xdr:rowOff>
    </xdr:from>
    <xdr:to>
      <xdr:col>23</xdr:col>
      <xdr:colOff>460664</xdr:colOff>
      <xdr:row>175</xdr:row>
      <xdr:rowOff>235527</xdr:rowOff>
    </xdr:to>
    <xdr:sp macro="" textlink="">
      <xdr:nvSpPr>
        <xdr:cNvPr id="160" name="正方形/長方形 159">
          <a:extLst>
            <a:ext uri="{FF2B5EF4-FFF2-40B4-BE49-F238E27FC236}">
              <a16:creationId xmlns:a16="http://schemas.microsoft.com/office/drawing/2014/main" id="{0CC21468-AF49-21D0-8DA4-46F7CF7B71AF}"/>
            </a:ext>
          </a:extLst>
        </xdr:cNvPr>
        <xdr:cNvSpPr/>
      </xdr:nvSpPr>
      <xdr:spPr>
        <a:xfrm>
          <a:off x="15645245" y="42270218"/>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474519</xdr:colOff>
      <xdr:row>174</xdr:row>
      <xdr:rowOff>110837</xdr:rowOff>
    </xdr:from>
    <xdr:to>
      <xdr:col>32</xdr:col>
      <xdr:colOff>353291</xdr:colOff>
      <xdr:row>176</xdr:row>
      <xdr:rowOff>41565</xdr:rowOff>
    </xdr:to>
    <xdr:sp macro="" textlink="">
      <xdr:nvSpPr>
        <xdr:cNvPr id="161" name="テキスト ボックス 160">
          <a:extLst>
            <a:ext uri="{FF2B5EF4-FFF2-40B4-BE49-F238E27FC236}">
              <a16:creationId xmlns:a16="http://schemas.microsoft.com/office/drawing/2014/main" id="{BF57295C-01C8-84B5-25F9-68DE5C523064}"/>
            </a:ext>
          </a:extLst>
        </xdr:cNvPr>
        <xdr:cNvSpPr txBox="1"/>
      </xdr:nvSpPr>
      <xdr:spPr>
        <a:xfrm>
          <a:off x="16407246" y="42297928"/>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チェックを入れた業務名の数を集計する。</a:t>
          </a:r>
          <a:endParaRPr kumimoji="1" lang="en-US" altLang="ja-JP" sz="1100">
            <a:solidFill>
              <a:srgbClr val="FF0000"/>
            </a:solidFill>
          </a:endParaRPr>
        </a:p>
      </xdr:txBody>
    </xdr:sp>
    <xdr:clientData/>
  </xdr:twoCellAnchor>
  <xdr:twoCellAnchor>
    <xdr:from>
      <xdr:col>22</xdr:col>
      <xdr:colOff>419100</xdr:colOff>
      <xdr:row>175</xdr:row>
      <xdr:rowOff>235527</xdr:rowOff>
    </xdr:from>
    <xdr:to>
      <xdr:col>23</xdr:col>
      <xdr:colOff>474519</xdr:colOff>
      <xdr:row>177</xdr:row>
      <xdr:rowOff>145471</xdr:rowOff>
    </xdr:to>
    <xdr:sp macro="" textlink="">
      <xdr:nvSpPr>
        <xdr:cNvPr id="162" name="正方形/長方形 161">
          <a:extLst>
            <a:ext uri="{FF2B5EF4-FFF2-40B4-BE49-F238E27FC236}">
              <a16:creationId xmlns:a16="http://schemas.microsoft.com/office/drawing/2014/main" id="{B4129F53-A72D-6B7C-D6DD-8BE8E2A5BA01}"/>
            </a:ext>
          </a:extLst>
        </xdr:cNvPr>
        <xdr:cNvSpPr/>
      </xdr:nvSpPr>
      <xdr:spPr>
        <a:xfrm>
          <a:off x="15659100" y="42665072"/>
          <a:ext cx="748146" cy="3948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488374</xdr:colOff>
      <xdr:row>176</xdr:row>
      <xdr:rowOff>20783</xdr:rowOff>
    </xdr:from>
    <xdr:to>
      <xdr:col>32</xdr:col>
      <xdr:colOff>367146</xdr:colOff>
      <xdr:row>177</xdr:row>
      <xdr:rowOff>193965</xdr:rowOff>
    </xdr:to>
    <xdr:sp macro="" textlink="">
      <xdr:nvSpPr>
        <xdr:cNvPr id="163" name="テキスト ボックス 162">
          <a:extLst>
            <a:ext uri="{FF2B5EF4-FFF2-40B4-BE49-F238E27FC236}">
              <a16:creationId xmlns:a16="http://schemas.microsoft.com/office/drawing/2014/main" id="{09C3878F-1B85-F0C1-09BB-6C482550CDC3}"/>
            </a:ext>
          </a:extLst>
        </xdr:cNvPr>
        <xdr:cNvSpPr txBox="1"/>
      </xdr:nvSpPr>
      <xdr:spPr>
        <a:xfrm>
          <a:off x="16421101" y="42692783"/>
          <a:ext cx="6113318"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「低入札価格対象業務である」に１つでもチェックが入ると「</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26</xdr:col>
      <xdr:colOff>51955</xdr:colOff>
      <xdr:row>252</xdr:row>
      <xdr:rowOff>173181</xdr:rowOff>
    </xdr:from>
    <xdr:to>
      <xdr:col>31</xdr:col>
      <xdr:colOff>572110</xdr:colOff>
      <xdr:row>298</xdr:row>
      <xdr:rowOff>138545</xdr:rowOff>
    </xdr:to>
    <xdr:sp macro="" textlink="">
      <xdr:nvSpPr>
        <xdr:cNvPr id="164" name="テキスト ボックス 163">
          <a:extLst>
            <a:ext uri="{FF2B5EF4-FFF2-40B4-BE49-F238E27FC236}">
              <a16:creationId xmlns:a16="http://schemas.microsoft.com/office/drawing/2014/main" id="{62C07622-63D3-4328-AA7A-97AE9547EF3E}"/>
            </a:ext>
          </a:extLst>
        </xdr:cNvPr>
        <xdr:cNvSpPr txBox="1"/>
      </xdr:nvSpPr>
      <xdr:spPr>
        <a:xfrm>
          <a:off x="18062864" y="61271726"/>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26</xdr:col>
      <xdr:colOff>398318</xdr:colOff>
      <xdr:row>308</xdr:row>
      <xdr:rowOff>138545</xdr:rowOff>
    </xdr:from>
    <xdr:to>
      <xdr:col>32</xdr:col>
      <xdr:colOff>225745</xdr:colOff>
      <xdr:row>319</xdr:row>
      <xdr:rowOff>3463</xdr:rowOff>
    </xdr:to>
    <xdr:sp macro="" textlink="">
      <xdr:nvSpPr>
        <xdr:cNvPr id="165" name="テキスト ボックス 164">
          <a:extLst>
            <a:ext uri="{FF2B5EF4-FFF2-40B4-BE49-F238E27FC236}">
              <a16:creationId xmlns:a16="http://schemas.microsoft.com/office/drawing/2014/main" id="{24100429-D5EE-4460-B7BF-9ADF0372278F}"/>
            </a:ext>
          </a:extLst>
        </xdr:cNvPr>
        <xdr:cNvSpPr txBox="1"/>
      </xdr:nvSpPr>
      <xdr:spPr>
        <a:xfrm>
          <a:off x="18409227" y="74814545"/>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33</xdr:col>
      <xdr:colOff>248099</xdr:colOff>
      <xdr:row>326</xdr:row>
      <xdr:rowOff>155864</xdr:rowOff>
    </xdr:from>
    <xdr:to>
      <xdr:col>34</xdr:col>
      <xdr:colOff>115304</xdr:colOff>
      <xdr:row>328</xdr:row>
      <xdr:rowOff>52691</xdr:rowOff>
    </xdr:to>
    <xdr:sp macro="" textlink="">
      <xdr:nvSpPr>
        <xdr:cNvPr id="166" name="正方形/長方形 165">
          <a:extLst>
            <a:ext uri="{FF2B5EF4-FFF2-40B4-BE49-F238E27FC236}">
              <a16:creationId xmlns:a16="http://schemas.microsoft.com/office/drawing/2014/main" id="{32C0E9FD-A7F1-4947-8159-16770E422A8E}"/>
            </a:ext>
          </a:extLst>
        </xdr:cNvPr>
        <xdr:cNvSpPr/>
      </xdr:nvSpPr>
      <xdr:spPr>
        <a:xfrm>
          <a:off x="23108099" y="79196046"/>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502227</xdr:colOff>
      <xdr:row>328</xdr:row>
      <xdr:rowOff>103909</xdr:rowOff>
    </xdr:from>
    <xdr:to>
      <xdr:col>34</xdr:col>
      <xdr:colOff>242455</xdr:colOff>
      <xdr:row>332</xdr:row>
      <xdr:rowOff>28189</xdr:rowOff>
    </xdr:to>
    <xdr:sp macro="" textlink="">
      <xdr:nvSpPr>
        <xdr:cNvPr id="167" name="テキスト ボックス 166">
          <a:extLst>
            <a:ext uri="{FF2B5EF4-FFF2-40B4-BE49-F238E27FC236}">
              <a16:creationId xmlns:a16="http://schemas.microsoft.com/office/drawing/2014/main" id="{38D7BDAF-014A-42C9-9E55-E1B39E05061B}"/>
            </a:ext>
          </a:extLst>
        </xdr:cNvPr>
        <xdr:cNvSpPr txBox="1"/>
      </xdr:nvSpPr>
      <xdr:spPr>
        <a:xfrm>
          <a:off x="20591318" y="79629000"/>
          <a:ext cx="3203864" cy="894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36</xdr:col>
      <xdr:colOff>34635</xdr:colOff>
      <xdr:row>326</xdr:row>
      <xdr:rowOff>131982</xdr:rowOff>
    </xdr:from>
    <xdr:to>
      <xdr:col>39</xdr:col>
      <xdr:colOff>121226</xdr:colOff>
      <xdr:row>328</xdr:row>
      <xdr:rowOff>77634</xdr:rowOff>
    </xdr:to>
    <xdr:sp macro="" textlink="">
      <xdr:nvSpPr>
        <xdr:cNvPr id="168" name="正方形/長方形 167">
          <a:extLst>
            <a:ext uri="{FF2B5EF4-FFF2-40B4-BE49-F238E27FC236}">
              <a16:creationId xmlns:a16="http://schemas.microsoft.com/office/drawing/2014/main" id="{598A02BD-9E90-4953-B78A-E92FED10BCF6}"/>
            </a:ext>
          </a:extLst>
        </xdr:cNvPr>
        <xdr:cNvSpPr/>
      </xdr:nvSpPr>
      <xdr:spPr>
        <a:xfrm>
          <a:off x="24972817" y="79172164"/>
          <a:ext cx="2164773"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231059</xdr:colOff>
      <xdr:row>326</xdr:row>
      <xdr:rowOff>225137</xdr:rowOff>
    </xdr:from>
    <xdr:to>
      <xdr:col>42</xdr:col>
      <xdr:colOff>308743</xdr:colOff>
      <xdr:row>329</xdr:row>
      <xdr:rowOff>120561</xdr:rowOff>
    </xdr:to>
    <xdr:sp macro="" textlink="">
      <xdr:nvSpPr>
        <xdr:cNvPr id="169" name="テキスト ボックス 168">
          <a:extLst>
            <a:ext uri="{FF2B5EF4-FFF2-40B4-BE49-F238E27FC236}">
              <a16:creationId xmlns:a16="http://schemas.microsoft.com/office/drawing/2014/main" id="{C70E3783-5E3C-4D32-A8BF-2FBCC8558A9E}"/>
            </a:ext>
          </a:extLst>
        </xdr:cNvPr>
        <xdr:cNvSpPr txBox="1"/>
      </xdr:nvSpPr>
      <xdr:spPr>
        <a:xfrm>
          <a:off x="27247423" y="79265319"/>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上のセルで算出された評価点の合計がそれぞれ表示される。</a:t>
          </a:r>
          <a:endParaRPr kumimoji="1" lang="en-US" altLang="ja-JP" sz="1100">
            <a:solidFill>
              <a:srgbClr val="FF0000"/>
            </a:solidFill>
          </a:endParaRPr>
        </a:p>
      </xdr:txBody>
    </xdr:sp>
    <xdr:clientData/>
  </xdr:twoCellAnchor>
  <xdr:twoCellAnchor>
    <xdr:from>
      <xdr:col>11</xdr:col>
      <xdr:colOff>682338</xdr:colOff>
      <xdr:row>51</xdr:row>
      <xdr:rowOff>180108</xdr:rowOff>
    </xdr:from>
    <xdr:to>
      <xdr:col>17</xdr:col>
      <xdr:colOff>509765</xdr:colOff>
      <xdr:row>52</xdr:row>
      <xdr:rowOff>236137</xdr:rowOff>
    </xdr:to>
    <xdr:sp macro="" textlink="">
      <xdr:nvSpPr>
        <xdr:cNvPr id="170" name="テキスト ボックス 169">
          <a:extLst>
            <a:ext uri="{FF2B5EF4-FFF2-40B4-BE49-F238E27FC236}">
              <a16:creationId xmlns:a16="http://schemas.microsoft.com/office/drawing/2014/main" id="{9BD9C0C8-A5B8-D003-CB86-E924F643348D}"/>
            </a:ext>
          </a:extLst>
        </xdr:cNvPr>
        <xdr:cNvSpPr txBox="1"/>
      </xdr:nvSpPr>
      <xdr:spPr>
        <a:xfrm>
          <a:off x="8302338" y="1254529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661556</xdr:colOff>
      <xdr:row>53</xdr:row>
      <xdr:rowOff>72735</xdr:rowOff>
    </xdr:from>
    <xdr:to>
      <xdr:col>17</xdr:col>
      <xdr:colOff>488983</xdr:colOff>
      <xdr:row>54</xdr:row>
      <xdr:rowOff>128764</xdr:rowOff>
    </xdr:to>
    <xdr:sp macro="" textlink="">
      <xdr:nvSpPr>
        <xdr:cNvPr id="171" name="テキスト ボックス 170">
          <a:extLst>
            <a:ext uri="{FF2B5EF4-FFF2-40B4-BE49-F238E27FC236}">
              <a16:creationId xmlns:a16="http://schemas.microsoft.com/office/drawing/2014/main" id="{AEAA797C-D6EA-AEDA-AC70-5098E2523C7D}"/>
            </a:ext>
          </a:extLst>
        </xdr:cNvPr>
        <xdr:cNvSpPr txBox="1"/>
      </xdr:nvSpPr>
      <xdr:spPr>
        <a:xfrm>
          <a:off x="8281556" y="1292282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519545</xdr:colOff>
      <xdr:row>54</xdr:row>
      <xdr:rowOff>190500</xdr:rowOff>
    </xdr:from>
    <xdr:to>
      <xdr:col>17</xdr:col>
      <xdr:colOff>530751</xdr:colOff>
      <xdr:row>59</xdr:row>
      <xdr:rowOff>103909</xdr:rowOff>
    </xdr:to>
    <xdr:sp macro="" textlink="">
      <xdr:nvSpPr>
        <xdr:cNvPr id="176" name="正方形/長方形 175">
          <a:extLst>
            <a:ext uri="{FF2B5EF4-FFF2-40B4-BE49-F238E27FC236}">
              <a16:creationId xmlns:a16="http://schemas.microsoft.com/office/drawing/2014/main" id="{53DCEAA9-EF66-4781-B7B0-A86156350D61}"/>
            </a:ext>
          </a:extLst>
        </xdr:cNvPr>
        <xdr:cNvSpPr/>
      </xdr:nvSpPr>
      <xdr:spPr>
        <a:xfrm>
          <a:off x="7446818" y="13283045"/>
          <a:ext cx="4860297" cy="11256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17320</xdr:colOff>
      <xdr:row>55</xdr:row>
      <xdr:rowOff>69271</xdr:rowOff>
    </xdr:from>
    <xdr:to>
      <xdr:col>17</xdr:col>
      <xdr:colOff>537474</xdr:colOff>
      <xdr:row>56</xdr:row>
      <xdr:rowOff>125299</xdr:rowOff>
    </xdr:to>
    <xdr:sp macro="" textlink="">
      <xdr:nvSpPr>
        <xdr:cNvPr id="177" name="テキスト ボックス 176">
          <a:extLst>
            <a:ext uri="{FF2B5EF4-FFF2-40B4-BE49-F238E27FC236}">
              <a16:creationId xmlns:a16="http://schemas.microsoft.com/office/drawing/2014/main" id="{E477D48D-167E-82B5-149D-D5C840B17920}"/>
            </a:ext>
          </a:extLst>
        </xdr:cNvPr>
        <xdr:cNvSpPr txBox="1"/>
      </xdr:nvSpPr>
      <xdr:spPr>
        <a:xfrm>
          <a:off x="8330047" y="1340427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342902</xdr:colOff>
      <xdr:row>63</xdr:row>
      <xdr:rowOff>169716</xdr:rowOff>
    </xdr:from>
    <xdr:to>
      <xdr:col>18</xdr:col>
      <xdr:colOff>170329</xdr:colOff>
      <xdr:row>64</xdr:row>
      <xdr:rowOff>225744</xdr:rowOff>
    </xdr:to>
    <xdr:sp macro="" textlink="">
      <xdr:nvSpPr>
        <xdr:cNvPr id="178" name="テキスト ボックス 177">
          <a:extLst>
            <a:ext uri="{FF2B5EF4-FFF2-40B4-BE49-F238E27FC236}">
              <a16:creationId xmlns:a16="http://schemas.microsoft.com/office/drawing/2014/main" id="{6BEBB5CB-F799-2956-C683-AB9BE8524711}"/>
            </a:ext>
          </a:extLst>
        </xdr:cNvPr>
        <xdr:cNvSpPr txBox="1"/>
      </xdr:nvSpPr>
      <xdr:spPr>
        <a:xfrm>
          <a:off x="8655629" y="1544435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481445</xdr:colOff>
      <xdr:row>59</xdr:row>
      <xdr:rowOff>152399</xdr:rowOff>
    </xdr:from>
    <xdr:to>
      <xdr:col>17</xdr:col>
      <xdr:colOff>492651</xdr:colOff>
      <xdr:row>67</xdr:row>
      <xdr:rowOff>69272</xdr:rowOff>
    </xdr:to>
    <xdr:sp macro="" textlink="">
      <xdr:nvSpPr>
        <xdr:cNvPr id="179" name="正方形/長方形 178">
          <a:extLst>
            <a:ext uri="{FF2B5EF4-FFF2-40B4-BE49-F238E27FC236}">
              <a16:creationId xmlns:a16="http://schemas.microsoft.com/office/drawing/2014/main" id="{33E5B734-2C52-9569-8181-BEC1685C4ABC}"/>
            </a:ext>
          </a:extLst>
        </xdr:cNvPr>
        <xdr:cNvSpPr/>
      </xdr:nvSpPr>
      <xdr:spPr>
        <a:xfrm>
          <a:off x="7408718" y="14457217"/>
          <a:ext cx="4860297" cy="18565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547254</xdr:colOff>
      <xdr:row>67</xdr:row>
      <xdr:rowOff>148933</xdr:rowOff>
    </xdr:from>
    <xdr:to>
      <xdr:col>17</xdr:col>
      <xdr:colOff>558460</xdr:colOff>
      <xdr:row>78</xdr:row>
      <xdr:rowOff>155862</xdr:rowOff>
    </xdr:to>
    <xdr:sp macro="" textlink="">
      <xdr:nvSpPr>
        <xdr:cNvPr id="180" name="正方形/長方形 179">
          <a:extLst>
            <a:ext uri="{FF2B5EF4-FFF2-40B4-BE49-F238E27FC236}">
              <a16:creationId xmlns:a16="http://schemas.microsoft.com/office/drawing/2014/main" id="{F27433D0-DD39-E8A3-E83B-242ED108B5C9}"/>
            </a:ext>
          </a:extLst>
        </xdr:cNvPr>
        <xdr:cNvSpPr/>
      </xdr:nvSpPr>
      <xdr:spPr>
        <a:xfrm>
          <a:off x="7474527" y="16393388"/>
          <a:ext cx="4860297" cy="26739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529938</xdr:colOff>
      <xdr:row>71</xdr:row>
      <xdr:rowOff>10388</xdr:rowOff>
    </xdr:from>
    <xdr:to>
      <xdr:col>18</xdr:col>
      <xdr:colOff>357365</xdr:colOff>
      <xdr:row>72</xdr:row>
      <xdr:rowOff>66417</xdr:rowOff>
    </xdr:to>
    <xdr:sp macro="" textlink="">
      <xdr:nvSpPr>
        <xdr:cNvPr id="181" name="テキスト ボックス 180">
          <a:extLst>
            <a:ext uri="{FF2B5EF4-FFF2-40B4-BE49-F238E27FC236}">
              <a16:creationId xmlns:a16="http://schemas.microsoft.com/office/drawing/2014/main" id="{C4161571-1573-45F8-0BD5-628658119520}"/>
            </a:ext>
          </a:extLst>
        </xdr:cNvPr>
        <xdr:cNvSpPr txBox="1"/>
      </xdr:nvSpPr>
      <xdr:spPr>
        <a:xfrm>
          <a:off x="8842665" y="172246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17318</xdr:colOff>
      <xdr:row>78</xdr:row>
      <xdr:rowOff>138545</xdr:rowOff>
    </xdr:from>
    <xdr:to>
      <xdr:col>17</xdr:col>
      <xdr:colOff>537472</xdr:colOff>
      <xdr:row>79</xdr:row>
      <xdr:rowOff>194574</xdr:rowOff>
    </xdr:to>
    <xdr:sp macro="" textlink="">
      <xdr:nvSpPr>
        <xdr:cNvPr id="182" name="テキスト ボックス 181">
          <a:extLst>
            <a:ext uri="{FF2B5EF4-FFF2-40B4-BE49-F238E27FC236}">
              <a16:creationId xmlns:a16="http://schemas.microsoft.com/office/drawing/2014/main" id="{490CFED1-AE17-34D1-F9B0-5D4891843161}"/>
            </a:ext>
          </a:extLst>
        </xdr:cNvPr>
        <xdr:cNvSpPr txBox="1"/>
      </xdr:nvSpPr>
      <xdr:spPr>
        <a:xfrm>
          <a:off x="8330045" y="190500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581893</xdr:colOff>
      <xdr:row>80</xdr:row>
      <xdr:rowOff>96979</xdr:rowOff>
    </xdr:from>
    <xdr:to>
      <xdr:col>18</xdr:col>
      <xdr:colOff>409320</xdr:colOff>
      <xdr:row>81</xdr:row>
      <xdr:rowOff>153008</xdr:rowOff>
    </xdr:to>
    <xdr:sp macro="" textlink="">
      <xdr:nvSpPr>
        <xdr:cNvPr id="183" name="テキスト ボックス 182">
          <a:extLst>
            <a:ext uri="{FF2B5EF4-FFF2-40B4-BE49-F238E27FC236}">
              <a16:creationId xmlns:a16="http://schemas.microsoft.com/office/drawing/2014/main" id="{5C55B5A8-ACA5-8E7E-0721-BE9F7B6E0CEC}"/>
            </a:ext>
          </a:extLst>
        </xdr:cNvPr>
        <xdr:cNvSpPr txBox="1"/>
      </xdr:nvSpPr>
      <xdr:spPr>
        <a:xfrm>
          <a:off x="8894620" y="1949334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509154</xdr:colOff>
      <xdr:row>79</xdr:row>
      <xdr:rowOff>225136</xdr:rowOff>
    </xdr:from>
    <xdr:to>
      <xdr:col>17</xdr:col>
      <xdr:colOff>520360</xdr:colOff>
      <xdr:row>81</xdr:row>
      <xdr:rowOff>169717</xdr:rowOff>
    </xdr:to>
    <xdr:sp macro="" textlink="">
      <xdr:nvSpPr>
        <xdr:cNvPr id="184" name="正方形/長方形 183">
          <a:extLst>
            <a:ext uri="{FF2B5EF4-FFF2-40B4-BE49-F238E27FC236}">
              <a16:creationId xmlns:a16="http://schemas.microsoft.com/office/drawing/2014/main" id="{0BA6DA80-3FCD-9878-07FA-95109070AF65}"/>
            </a:ext>
          </a:extLst>
        </xdr:cNvPr>
        <xdr:cNvSpPr/>
      </xdr:nvSpPr>
      <xdr:spPr>
        <a:xfrm>
          <a:off x="7436427" y="19379045"/>
          <a:ext cx="4860297" cy="4294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557645</xdr:colOff>
      <xdr:row>81</xdr:row>
      <xdr:rowOff>232065</xdr:rowOff>
    </xdr:from>
    <xdr:to>
      <xdr:col>17</xdr:col>
      <xdr:colOff>568851</xdr:colOff>
      <xdr:row>133</xdr:row>
      <xdr:rowOff>17317</xdr:rowOff>
    </xdr:to>
    <xdr:sp macro="" textlink="">
      <xdr:nvSpPr>
        <xdr:cNvPr id="185" name="正方形/長方形 184">
          <a:extLst>
            <a:ext uri="{FF2B5EF4-FFF2-40B4-BE49-F238E27FC236}">
              <a16:creationId xmlns:a16="http://schemas.microsoft.com/office/drawing/2014/main" id="{B271F14D-6B93-16A7-2C55-1D73396A5A74}"/>
            </a:ext>
          </a:extLst>
        </xdr:cNvPr>
        <xdr:cNvSpPr/>
      </xdr:nvSpPr>
      <xdr:spPr>
        <a:xfrm>
          <a:off x="7484918" y="19870883"/>
          <a:ext cx="4860297" cy="123928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491838</xdr:colOff>
      <xdr:row>102</xdr:row>
      <xdr:rowOff>76197</xdr:rowOff>
    </xdr:from>
    <xdr:to>
      <xdr:col>18</xdr:col>
      <xdr:colOff>319265</xdr:colOff>
      <xdr:row>103</xdr:row>
      <xdr:rowOff>132226</xdr:rowOff>
    </xdr:to>
    <xdr:sp macro="" textlink="">
      <xdr:nvSpPr>
        <xdr:cNvPr id="186" name="テキスト ボックス 185">
          <a:extLst>
            <a:ext uri="{FF2B5EF4-FFF2-40B4-BE49-F238E27FC236}">
              <a16:creationId xmlns:a16="http://schemas.microsoft.com/office/drawing/2014/main" id="{F5962FF1-3B2A-B52B-F202-BCB64D3B8D06}"/>
            </a:ext>
          </a:extLst>
        </xdr:cNvPr>
        <xdr:cNvSpPr txBox="1"/>
      </xdr:nvSpPr>
      <xdr:spPr>
        <a:xfrm>
          <a:off x="8804565" y="2480656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11</xdr:col>
      <xdr:colOff>547254</xdr:colOff>
      <xdr:row>137</xdr:row>
      <xdr:rowOff>235527</xdr:rowOff>
    </xdr:from>
    <xdr:to>
      <xdr:col>17</xdr:col>
      <xdr:colOff>374681</xdr:colOff>
      <xdr:row>157</xdr:row>
      <xdr:rowOff>-1</xdr:rowOff>
    </xdr:to>
    <xdr:sp macro="" textlink="">
      <xdr:nvSpPr>
        <xdr:cNvPr id="189" name="テキスト ボックス 188">
          <a:extLst>
            <a:ext uri="{FF2B5EF4-FFF2-40B4-BE49-F238E27FC236}">
              <a16:creationId xmlns:a16="http://schemas.microsoft.com/office/drawing/2014/main" id="{C7FDEC65-3B6C-4878-A710-8F167ADF0AF2}"/>
            </a:ext>
          </a:extLst>
        </xdr:cNvPr>
        <xdr:cNvSpPr txBox="1"/>
      </xdr:nvSpPr>
      <xdr:spPr>
        <a:xfrm>
          <a:off x="8167254" y="33451800"/>
          <a:ext cx="3983791" cy="461356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11</xdr:col>
      <xdr:colOff>543791</xdr:colOff>
      <xdr:row>162</xdr:row>
      <xdr:rowOff>76201</xdr:rowOff>
    </xdr:from>
    <xdr:to>
      <xdr:col>17</xdr:col>
      <xdr:colOff>371218</xdr:colOff>
      <xdr:row>173</xdr:row>
      <xdr:rowOff>121229</xdr:rowOff>
    </xdr:to>
    <xdr:sp macro="" textlink="">
      <xdr:nvSpPr>
        <xdr:cNvPr id="190" name="テキスト ボックス 189">
          <a:extLst>
            <a:ext uri="{FF2B5EF4-FFF2-40B4-BE49-F238E27FC236}">
              <a16:creationId xmlns:a16="http://schemas.microsoft.com/office/drawing/2014/main" id="{6A6C4BEE-DE4D-FE21-D712-BFB8FAE835B6}"/>
            </a:ext>
          </a:extLst>
        </xdr:cNvPr>
        <xdr:cNvSpPr txBox="1"/>
      </xdr:nvSpPr>
      <xdr:spPr>
        <a:xfrm>
          <a:off x="8163791" y="39353837"/>
          <a:ext cx="3983791" cy="271202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twoCellAnchor>
    <xdr:from>
      <xdr:col>12</xdr:col>
      <xdr:colOff>398318</xdr:colOff>
      <xdr:row>174</xdr:row>
      <xdr:rowOff>155864</xdr:rowOff>
    </xdr:from>
    <xdr:to>
      <xdr:col>18</xdr:col>
      <xdr:colOff>225745</xdr:colOff>
      <xdr:row>175</xdr:row>
      <xdr:rowOff>211893</xdr:rowOff>
    </xdr:to>
    <xdr:sp macro="" textlink="">
      <xdr:nvSpPr>
        <xdr:cNvPr id="193" name="テキスト ボックス 192">
          <a:extLst>
            <a:ext uri="{FF2B5EF4-FFF2-40B4-BE49-F238E27FC236}">
              <a16:creationId xmlns:a16="http://schemas.microsoft.com/office/drawing/2014/main" id="{D7136C53-590F-45B6-8D41-C987615D1ACF}"/>
            </a:ext>
          </a:extLst>
        </xdr:cNvPr>
        <xdr:cNvSpPr txBox="1"/>
      </xdr:nvSpPr>
      <xdr:spPr>
        <a:xfrm>
          <a:off x="8711045" y="423429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360218</xdr:colOff>
      <xdr:row>176</xdr:row>
      <xdr:rowOff>48492</xdr:rowOff>
    </xdr:from>
    <xdr:to>
      <xdr:col>18</xdr:col>
      <xdr:colOff>187645</xdr:colOff>
      <xdr:row>177</xdr:row>
      <xdr:rowOff>104520</xdr:rowOff>
    </xdr:to>
    <xdr:sp macro="" textlink="">
      <xdr:nvSpPr>
        <xdr:cNvPr id="194" name="テキスト ボックス 193">
          <a:extLst>
            <a:ext uri="{FF2B5EF4-FFF2-40B4-BE49-F238E27FC236}">
              <a16:creationId xmlns:a16="http://schemas.microsoft.com/office/drawing/2014/main" id="{AE8C4CCB-75AE-14CD-76C3-6B165DF868BA}"/>
            </a:ext>
          </a:extLst>
        </xdr:cNvPr>
        <xdr:cNvSpPr txBox="1"/>
      </xdr:nvSpPr>
      <xdr:spPr>
        <a:xfrm>
          <a:off x="8672945" y="427204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408709</xdr:colOff>
      <xdr:row>177</xdr:row>
      <xdr:rowOff>183574</xdr:rowOff>
    </xdr:from>
    <xdr:to>
      <xdr:col>18</xdr:col>
      <xdr:colOff>236136</xdr:colOff>
      <xdr:row>178</xdr:row>
      <xdr:rowOff>239603</xdr:rowOff>
    </xdr:to>
    <xdr:sp macro="" textlink="">
      <xdr:nvSpPr>
        <xdr:cNvPr id="195" name="テキスト ボックス 194">
          <a:extLst>
            <a:ext uri="{FF2B5EF4-FFF2-40B4-BE49-F238E27FC236}">
              <a16:creationId xmlns:a16="http://schemas.microsoft.com/office/drawing/2014/main" id="{F3EE6742-C03B-6A81-DB0C-65466B91B507}"/>
            </a:ext>
          </a:extLst>
        </xdr:cNvPr>
        <xdr:cNvSpPr txBox="1"/>
      </xdr:nvSpPr>
      <xdr:spPr>
        <a:xfrm>
          <a:off x="8721436" y="4309802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457200</xdr:colOff>
      <xdr:row>179</xdr:row>
      <xdr:rowOff>76202</xdr:rowOff>
    </xdr:from>
    <xdr:to>
      <xdr:col>18</xdr:col>
      <xdr:colOff>284627</xdr:colOff>
      <xdr:row>180</xdr:row>
      <xdr:rowOff>132231</xdr:rowOff>
    </xdr:to>
    <xdr:sp macro="" textlink="">
      <xdr:nvSpPr>
        <xdr:cNvPr id="196" name="テキスト ボックス 195">
          <a:extLst>
            <a:ext uri="{FF2B5EF4-FFF2-40B4-BE49-F238E27FC236}">
              <a16:creationId xmlns:a16="http://schemas.microsoft.com/office/drawing/2014/main" id="{B8352BF9-9D6B-8838-F711-B4DB2AE7172A}"/>
            </a:ext>
          </a:extLst>
        </xdr:cNvPr>
        <xdr:cNvSpPr txBox="1"/>
      </xdr:nvSpPr>
      <xdr:spPr>
        <a:xfrm>
          <a:off x="8769927" y="4347556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394855</xdr:colOff>
      <xdr:row>182</xdr:row>
      <xdr:rowOff>100446</xdr:rowOff>
    </xdr:from>
    <xdr:to>
      <xdr:col>18</xdr:col>
      <xdr:colOff>222282</xdr:colOff>
      <xdr:row>183</xdr:row>
      <xdr:rowOff>156474</xdr:rowOff>
    </xdr:to>
    <xdr:sp macro="" textlink="">
      <xdr:nvSpPr>
        <xdr:cNvPr id="197" name="テキスト ボックス 196">
          <a:extLst>
            <a:ext uri="{FF2B5EF4-FFF2-40B4-BE49-F238E27FC236}">
              <a16:creationId xmlns:a16="http://schemas.microsoft.com/office/drawing/2014/main" id="{CA7A4DA6-14EA-6655-9732-39F82550DE06}"/>
            </a:ext>
          </a:extLst>
        </xdr:cNvPr>
        <xdr:cNvSpPr txBox="1"/>
      </xdr:nvSpPr>
      <xdr:spPr>
        <a:xfrm>
          <a:off x="8707582" y="442271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356755</xdr:colOff>
      <xdr:row>183</xdr:row>
      <xdr:rowOff>235528</xdr:rowOff>
    </xdr:from>
    <xdr:to>
      <xdr:col>18</xdr:col>
      <xdr:colOff>184182</xdr:colOff>
      <xdr:row>185</xdr:row>
      <xdr:rowOff>49102</xdr:rowOff>
    </xdr:to>
    <xdr:sp macro="" textlink="">
      <xdr:nvSpPr>
        <xdr:cNvPr id="198" name="テキスト ボックス 197">
          <a:extLst>
            <a:ext uri="{FF2B5EF4-FFF2-40B4-BE49-F238E27FC236}">
              <a16:creationId xmlns:a16="http://schemas.microsoft.com/office/drawing/2014/main" id="{2B83BC7A-AA7D-E5D6-74FC-508B937E85C3}"/>
            </a:ext>
          </a:extLst>
        </xdr:cNvPr>
        <xdr:cNvSpPr txBox="1"/>
      </xdr:nvSpPr>
      <xdr:spPr>
        <a:xfrm>
          <a:off x="8669482" y="446047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405246</xdr:colOff>
      <xdr:row>185</xdr:row>
      <xdr:rowOff>128156</xdr:rowOff>
    </xdr:from>
    <xdr:to>
      <xdr:col>18</xdr:col>
      <xdr:colOff>232673</xdr:colOff>
      <xdr:row>186</xdr:row>
      <xdr:rowOff>184185</xdr:rowOff>
    </xdr:to>
    <xdr:sp macro="" textlink="">
      <xdr:nvSpPr>
        <xdr:cNvPr id="199" name="テキスト ボックス 198">
          <a:extLst>
            <a:ext uri="{FF2B5EF4-FFF2-40B4-BE49-F238E27FC236}">
              <a16:creationId xmlns:a16="http://schemas.microsoft.com/office/drawing/2014/main" id="{CD5A34E0-7C74-A40B-0E21-486A34B20552}"/>
            </a:ext>
          </a:extLst>
        </xdr:cNvPr>
        <xdr:cNvSpPr txBox="1"/>
      </xdr:nvSpPr>
      <xdr:spPr>
        <a:xfrm>
          <a:off x="8717973" y="4498224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453737</xdr:colOff>
      <xdr:row>187</xdr:row>
      <xdr:rowOff>20784</xdr:rowOff>
    </xdr:from>
    <xdr:to>
      <xdr:col>18</xdr:col>
      <xdr:colOff>281164</xdr:colOff>
      <xdr:row>188</xdr:row>
      <xdr:rowOff>76812</xdr:rowOff>
    </xdr:to>
    <xdr:sp macro="" textlink="">
      <xdr:nvSpPr>
        <xdr:cNvPr id="200" name="テキスト ボックス 199">
          <a:extLst>
            <a:ext uri="{FF2B5EF4-FFF2-40B4-BE49-F238E27FC236}">
              <a16:creationId xmlns:a16="http://schemas.microsoft.com/office/drawing/2014/main" id="{C855F128-619D-F697-A787-D9561132B3A9}"/>
            </a:ext>
          </a:extLst>
        </xdr:cNvPr>
        <xdr:cNvSpPr txBox="1"/>
      </xdr:nvSpPr>
      <xdr:spPr>
        <a:xfrm>
          <a:off x="8766464" y="4535978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391392</xdr:colOff>
      <xdr:row>190</xdr:row>
      <xdr:rowOff>45027</xdr:rowOff>
    </xdr:from>
    <xdr:to>
      <xdr:col>18</xdr:col>
      <xdr:colOff>218819</xdr:colOff>
      <xdr:row>191</xdr:row>
      <xdr:rowOff>101056</xdr:rowOff>
    </xdr:to>
    <xdr:sp macro="" textlink="">
      <xdr:nvSpPr>
        <xdr:cNvPr id="201" name="テキスト ボックス 200">
          <a:extLst>
            <a:ext uri="{FF2B5EF4-FFF2-40B4-BE49-F238E27FC236}">
              <a16:creationId xmlns:a16="http://schemas.microsoft.com/office/drawing/2014/main" id="{811D0753-5CDC-E150-1814-A639D42D142A}"/>
            </a:ext>
          </a:extLst>
        </xdr:cNvPr>
        <xdr:cNvSpPr txBox="1"/>
      </xdr:nvSpPr>
      <xdr:spPr>
        <a:xfrm>
          <a:off x="8704119" y="4611139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353292</xdr:colOff>
      <xdr:row>191</xdr:row>
      <xdr:rowOff>180110</xdr:rowOff>
    </xdr:from>
    <xdr:to>
      <xdr:col>18</xdr:col>
      <xdr:colOff>180719</xdr:colOff>
      <xdr:row>192</xdr:row>
      <xdr:rowOff>236138</xdr:rowOff>
    </xdr:to>
    <xdr:sp macro="" textlink="">
      <xdr:nvSpPr>
        <xdr:cNvPr id="202" name="テキスト ボックス 201">
          <a:extLst>
            <a:ext uri="{FF2B5EF4-FFF2-40B4-BE49-F238E27FC236}">
              <a16:creationId xmlns:a16="http://schemas.microsoft.com/office/drawing/2014/main" id="{AF544F66-300C-C412-FC34-FDF4EE19C411}"/>
            </a:ext>
          </a:extLst>
        </xdr:cNvPr>
        <xdr:cNvSpPr txBox="1"/>
      </xdr:nvSpPr>
      <xdr:spPr>
        <a:xfrm>
          <a:off x="8666019" y="4648892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401783</xdr:colOff>
      <xdr:row>193</xdr:row>
      <xdr:rowOff>72738</xdr:rowOff>
    </xdr:from>
    <xdr:to>
      <xdr:col>18</xdr:col>
      <xdr:colOff>229210</xdr:colOff>
      <xdr:row>194</xdr:row>
      <xdr:rowOff>128766</xdr:rowOff>
    </xdr:to>
    <xdr:sp macro="" textlink="">
      <xdr:nvSpPr>
        <xdr:cNvPr id="203" name="テキスト ボックス 202">
          <a:extLst>
            <a:ext uri="{FF2B5EF4-FFF2-40B4-BE49-F238E27FC236}">
              <a16:creationId xmlns:a16="http://schemas.microsoft.com/office/drawing/2014/main" id="{85E88F78-0EBE-F9EC-80DD-087F84D5CC59}"/>
            </a:ext>
          </a:extLst>
        </xdr:cNvPr>
        <xdr:cNvSpPr txBox="1"/>
      </xdr:nvSpPr>
      <xdr:spPr>
        <a:xfrm>
          <a:off x="8714510" y="4686646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450274</xdr:colOff>
      <xdr:row>194</xdr:row>
      <xdr:rowOff>207820</xdr:rowOff>
    </xdr:from>
    <xdr:to>
      <xdr:col>18</xdr:col>
      <xdr:colOff>277701</xdr:colOff>
      <xdr:row>196</xdr:row>
      <xdr:rowOff>21394</xdr:rowOff>
    </xdr:to>
    <xdr:sp macro="" textlink="">
      <xdr:nvSpPr>
        <xdr:cNvPr id="204" name="テキスト ボックス 203">
          <a:extLst>
            <a:ext uri="{FF2B5EF4-FFF2-40B4-BE49-F238E27FC236}">
              <a16:creationId xmlns:a16="http://schemas.microsoft.com/office/drawing/2014/main" id="{5891507A-9B12-F643-9647-81D209C58FA2}"/>
            </a:ext>
          </a:extLst>
        </xdr:cNvPr>
        <xdr:cNvSpPr txBox="1"/>
      </xdr:nvSpPr>
      <xdr:spPr>
        <a:xfrm>
          <a:off x="8763001" y="4724400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387929</xdr:colOff>
      <xdr:row>197</xdr:row>
      <xdr:rowOff>232064</xdr:rowOff>
    </xdr:from>
    <xdr:to>
      <xdr:col>18</xdr:col>
      <xdr:colOff>215356</xdr:colOff>
      <xdr:row>199</xdr:row>
      <xdr:rowOff>45637</xdr:rowOff>
    </xdr:to>
    <xdr:sp macro="" textlink="">
      <xdr:nvSpPr>
        <xdr:cNvPr id="205" name="テキスト ボックス 204">
          <a:extLst>
            <a:ext uri="{FF2B5EF4-FFF2-40B4-BE49-F238E27FC236}">
              <a16:creationId xmlns:a16="http://schemas.microsoft.com/office/drawing/2014/main" id="{4462CF4F-67DB-AFD9-669F-61F7D788B786}"/>
            </a:ext>
          </a:extLst>
        </xdr:cNvPr>
        <xdr:cNvSpPr txBox="1"/>
      </xdr:nvSpPr>
      <xdr:spPr>
        <a:xfrm>
          <a:off x="8700656" y="479956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349829</xdr:colOff>
      <xdr:row>199</xdr:row>
      <xdr:rowOff>124691</xdr:rowOff>
    </xdr:from>
    <xdr:to>
      <xdr:col>18</xdr:col>
      <xdr:colOff>177256</xdr:colOff>
      <xdr:row>200</xdr:row>
      <xdr:rowOff>180720</xdr:rowOff>
    </xdr:to>
    <xdr:sp macro="" textlink="">
      <xdr:nvSpPr>
        <xdr:cNvPr id="206" name="テキスト ボックス 205">
          <a:extLst>
            <a:ext uri="{FF2B5EF4-FFF2-40B4-BE49-F238E27FC236}">
              <a16:creationId xmlns:a16="http://schemas.microsoft.com/office/drawing/2014/main" id="{89DC1EB9-4981-0CB0-31E8-E2EB440B103A}"/>
            </a:ext>
          </a:extLst>
        </xdr:cNvPr>
        <xdr:cNvSpPr txBox="1"/>
      </xdr:nvSpPr>
      <xdr:spPr>
        <a:xfrm>
          <a:off x="8662556" y="483731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398320</xdr:colOff>
      <xdr:row>201</xdr:row>
      <xdr:rowOff>17319</xdr:rowOff>
    </xdr:from>
    <xdr:to>
      <xdr:col>18</xdr:col>
      <xdr:colOff>225747</xdr:colOff>
      <xdr:row>202</xdr:row>
      <xdr:rowOff>73348</xdr:rowOff>
    </xdr:to>
    <xdr:sp macro="" textlink="">
      <xdr:nvSpPr>
        <xdr:cNvPr id="207" name="テキスト ボックス 206">
          <a:extLst>
            <a:ext uri="{FF2B5EF4-FFF2-40B4-BE49-F238E27FC236}">
              <a16:creationId xmlns:a16="http://schemas.microsoft.com/office/drawing/2014/main" id="{4FAE8869-9CB2-411B-EEEA-6ADB1F67188A}"/>
            </a:ext>
          </a:extLst>
        </xdr:cNvPr>
        <xdr:cNvSpPr txBox="1"/>
      </xdr:nvSpPr>
      <xdr:spPr>
        <a:xfrm>
          <a:off x="8711047" y="4875068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446811</xdr:colOff>
      <xdr:row>202</xdr:row>
      <xdr:rowOff>152402</xdr:rowOff>
    </xdr:from>
    <xdr:to>
      <xdr:col>18</xdr:col>
      <xdr:colOff>274238</xdr:colOff>
      <xdr:row>203</xdr:row>
      <xdr:rowOff>208430</xdr:rowOff>
    </xdr:to>
    <xdr:sp macro="" textlink="">
      <xdr:nvSpPr>
        <xdr:cNvPr id="208" name="テキスト ボックス 207">
          <a:extLst>
            <a:ext uri="{FF2B5EF4-FFF2-40B4-BE49-F238E27FC236}">
              <a16:creationId xmlns:a16="http://schemas.microsoft.com/office/drawing/2014/main" id="{D69251E9-B208-1B16-1944-227082F9ADD5}"/>
            </a:ext>
          </a:extLst>
        </xdr:cNvPr>
        <xdr:cNvSpPr txBox="1"/>
      </xdr:nvSpPr>
      <xdr:spPr>
        <a:xfrm>
          <a:off x="8759538" y="4912822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384466</xdr:colOff>
      <xdr:row>205</xdr:row>
      <xdr:rowOff>176645</xdr:rowOff>
    </xdr:from>
    <xdr:to>
      <xdr:col>18</xdr:col>
      <xdr:colOff>211893</xdr:colOff>
      <xdr:row>206</xdr:row>
      <xdr:rowOff>232674</xdr:rowOff>
    </xdr:to>
    <xdr:sp macro="" textlink="">
      <xdr:nvSpPr>
        <xdr:cNvPr id="209" name="テキスト ボックス 208">
          <a:extLst>
            <a:ext uri="{FF2B5EF4-FFF2-40B4-BE49-F238E27FC236}">
              <a16:creationId xmlns:a16="http://schemas.microsoft.com/office/drawing/2014/main" id="{9B978EBC-A858-30FD-7A1F-51FAAF68F950}"/>
            </a:ext>
          </a:extLst>
        </xdr:cNvPr>
        <xdr:cNvSpPr txBox="1"/>
      </xdr:nvSpPr>
      <xdr:spPr>
        <a:xfrm>
          <a:off x="8697193" y="4987982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346366</xdr:colOff>
      <xdr:row>207</xdr:row>
      <xdr:rowOff>69273</xdr:rowOff>
    </xdr:from>
    <xdr:to>
      <xdr:col>18</xdr:col>
      <xdr:colOff>173793</xdr:colOff>
      <xdr:row>208</xdr:row>
      <xdr:rowOff>125302</xdr:rowOff>
    </xdr:to>
    <xdr:sp macro="" textlink="">
      <xdr:nvSpPr>
        <xdr:cNvPr id="210" name="テキスト ボックス 209">
          <a:extLst>
            <a:ext uri="{FF2B5EF4-FFF2-40B4-BE49-F238E27FC236}">
              <a16:creationId xmlns:a16="http://schemas.microsoft.com/office/drawing/2014/main" id="{ACF58D32-11A5-00E7-96BA-D9ED119092CD}"/>
            </a:ext>
          </a:extLst>
        </xdr:cNvPr>
        <xdr:cNvSpPr txBox="1"/>
      </xdr:nvSpPr>
      <xdr:spPr>
        <a:xfrm>
          <a:off x="8659093" y="5025736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394857</xdr:colOff>
      <xdr:row>208</xdr:row>
      <xdr:rowOff>204356</xdr:rowOff>
    </xdr:from>
    <xdr:to>
      <xdr:col>18</xdr:col>
      <xdr:colOff>222284</xdr:colOff>
      <xdr:row>210</xdr:row>
      <xdr:rowOff>17929</xdr:rowOff>
    </xdr:to>
    <xdr:sp macro="" textlink="">
      <xdr:nvSpPr>
        <xdr:cNvPr id="211" name="テキスト ボックス 210">
          <a:extLst>
            <a:ext uri="{FF2B5EF4-FFF2-40B4-BE49-F238E27FC236}">
              <a16:creationId xmlns:a16="http://schemas.microsoft.com/office/drawing/2014/main" id="{DB04E6D2-008A-DAC5-5781-6EEE445B5364}"/>
            </a:ext>
          </a:extLst>
        </xdr:cNvPr>
        <xdr:cNvSpPr txBox="1"/>
      </xdr:nvSpPr>
      <xdr:spPr>
        <a:xfrm>
          <a:off x="8707584" y="5063490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443348</xdr:colOff>
      <xdr:row>210</xdr:row>
      <xdr:rowOff>96983</xdr:rowOff>
    </xdr:from>
    <xdr:to>
      <xdr:col>18</xdr:col>
      <xdr:colOff>270775</xdr:colOff>
      <xdr:row>211</xdr:row>
      <xdr:rowOff>153012</xdr:rowOff>
    </xdr:to>
    <xdr:sp macro="" textlink="">
      <xdr:nvSpPr>
        <xdr:cNvPr id="212" name="テキスト ボックス 211">
          <a:extLst>
            <a:ext uri="{FF2B5EF4-FFF2-40B4-BE49-F238E27FC236}">
              <a16:creationId xmlns:a16="http://schemas.microsoft.com/office/drawing/2014/main" id="{4F0366F5-3F07-C18B-D61E-45B6C10F838F}"/>
            </a:ext>
          </a:extLst>
        </xdr:cNvPr>
        <xdr:cNvSpPr txBox="1"/>
      </xdr:nvSpPr>
      <xdr:spPr>
        <a:xfrm>
          <a:off x="8756075" y="5101243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381003</xdr:colOff>
      <xdr:row>213</xdr:row>
      <xdr:rowOff>121227</xdr:rowOff>
    </xdr:from>
    <xdr:to>
      <xdr:col>18</xdr:col>
      <xdr:colOff>208430</xdr:colOff>
      <xdr:row>214</xdr:row>
      <xdr:rowOff>177255</xdr:rowOff>
    </xdr:to>
    <xdr:sp macro="" textlink="">
      <xdr:nvSpPr>
        <xdr:cNvPr id="213" name="テキスト ボックス 212">
          <a:extLst>
            <a:ext uri="{FF2B5EF4-FFF2-40B4-BE49-F238E27FC236}">
              <a16:creationId xmlns:a16="http://schemas.microsoft.com/office/drawing/2014/main" id="{97AA20E9-682A-7A32-E2F1-CCE7533848C7}"/>
            </a:ext>
          </a:extLst>
        </xdr:cNvPr>
        <xdr:cNvSpPr txBox="1"/>
      </xdr:nvSpPr>
      <xdr:spPr>
        <a:xfrm>
          <a:off x="8693730" y="5176404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342903</xdr:colOff>
      <xdr:row>215</xdr:row>
      <xdr:rowOff>13855</xdr:rowOff>
    </xdr:from>
    <xdr:to>
      <xdr:col>18</xdr:col>
      <xdr:colOff>170330</xdr:colOff>
      <xdr:row>216</xdr:row>
      <xdr:rowOff>69883</xdr:rowOff>
    </xdr:to>
    <xdr:sp macro="" textlink="">
      <xdr:nvSpPr>
        <xdr:cNvPr id="214" name="テキスト ボックス 213">
          <a:extLst>
            <a:ext uri="{FF2B5EF4-FFF2-40B4-BE49-F238E27FC236}">
              <a16:creationId xmlns:a16="http://schemas.microsoft.com/office/drawing/2014/main" id="{72156972-2E53-7645-6874-7050D515F654}"/>
            </a:ext>
          </a:extLst>
        </xdr:cNvPr>
        <xdr:cNvSpPr txBox="1"/>
      </xdr:nvSpPr>
      <xdr:spPr>
        <a:xfrm>
          <a:off x="8655630" y="5214158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391394</xdr:colOff>
      <xdr:row>216</xdr:row>
      <xdr:rowOff>148937</xdr:rowOff>
    </xdr:from>
    <xdr:to>
      <xdr:col>18</xdr:col>
      <xdr:colOff>218821</xdr:colOff>
      <xdr:row>217</xdr:row>
      <xdr:rowOff>204966</xdr:rowOff>
    </xdr:to>
    <xdr:sp macro="" textlink="">
      <xdr:nvSpPr>
        <xdr:cNvPr id="215" name="テキスト ボックス 214">
          <a:extLst>
            <a:ext uri="{FF2B5EF4-FFF2-40B4-BE49-F238E27FC236}">
              <a16:creationId xmlns:a16="http://schemas.microsoft.com/office/drawing/2014/main" id="{B23C4BCD-68E7-D139-4B74-C5FA102B76DC}"/>
            </a:ext>
          </a:extLst>
        </xdr:cNvPr>
        <xdr:cNvSpPr txBox="1"/>
      </xdr:nvSpPr>
      <xdr:spPr>
        <a:xfrm>
          <a:off x="8704121" y="5251911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439885</xdr:colOff>
      <xdr:row>218</xdr:row>
      <xdr:rowOff>41565</xdr:rowOff>
    </xdr:from>
    <xdr:to>
      <xdr:col>18</xdr:col>
      <xdr:colOff>267312</xdr:colOff>
      <xdr:row>219</xdr:row>
      <xdr:rowOff>97594</xdr:rowOff>
    </xdr:to>
    <xdr:sp macro="" textlink="">
      <xdr:nvSpPr>
        <xdr:cNvPr id="216" name="テキスト ボックス 215">
          <a:extLst>
            <a:ext uri="{FF2B5EF4-FFF2-40B4-BE49-F238E27FC236}">
              <a16:creationId xmlns:a16="http://schemas.microsoft.com/office/drawing/2014/main" id="{9389A0F3-5ECD-F608-139A-AA5A90A9F7F3}"/>
            </a:ext>
          </a:extLst>
        </xdr:cNvPr>
        <xdr:cNvSpPr txBox="1"/>
      </xdr:nvSpPr>
      <xdr:spPr>
        <a:xfrm>
          <a:off x="8752612" y="5289665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377540</xdr:colOff>
      <xdr:row>221</xdr:row>
      <xdr:rowOff>65808</xdr:rowOff>
    </xdr:from>
    <xdr:to>
      <xdr:col>18</xdr:col>
      <xdr:colOff>204967</xdr:colOff>
      <xdr:row>222</xdr:row>
      <xdr:rowOff>121837</xdr:rowOff>
    </xdr:to>
    <xdr:sp macro="" textlink="">
      <xdr:nvSpPr>
        <xdr:cNvPr id="217" name="テキスト ボックス 216">
          <a:extLst>
            <a:ext uri="{FF2B5EF4-FFF2-40B4-BE49-F238E27FC236}">
              <a16:creationId xmlns:a16="http://schemas.microsoft.com/office/drawing/2014/main" id="{2871D50E-67A5-5E7B-34F0-1A063C5F09D8}"/>
            </a:ext>
          </a:extLst>
        </xdr:cNvPr>
        <xdr:cNvSpPr txBox="1"/>
      </xdr:nvSpPr>
      <xdr:spPr>
        <a:xfrm>
          <a:off x="8690267" y="5364826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339440</xdr:colOff>
      <xdr:row>222</xdr:row>
      <xdr:rowOff>200891</xdr:rowOff>
    </xdr:from>
    <xdr:to>
      <xdr:col>18</xdr:col>
      <xdr:colOff>166867</xdr:colOff>
      <xdr:row>224</xdr:row>
      <xdr:rowOff>14465</xdr:rowOff>
    </xdr:to>
    <xdr:sp macro="" textlink="">
      <xdr:nvSpPr>
        <xdr:cNvPr id="218" name="テキスト ボックス 217">
          <a:extLst>
            <a:ext uri="{FF2B5EF4-FFF2-40B4-BE49-F238E27FC236}">
              <a16:creationId xmlns:a16="http://schemas.microsoft.com/office/drawing/2014/main" id="{1D21A368-BC9A-738F-2318-28D3CE9ACE02}"/>
            </a:ext>
          </a:extLst>
        </xdr:cNvPr>
        <xdr:cNvSpPr txBox="1"/>
      </xdr:nvSpPr>
      <xdr:spPr>
        <a:xfrm>
          <a:off x="8652167" y="5402580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387931</xdr:colOff>
      <xdr:row>224</xdr:row>
      <xdr:rowOff>93519</xdr:rowOff>
    </xdr:from>
    <xdr:to>
      <xdr:col>18</xdr:col>
      <xdr:colOff>215358</xdr:colOff>
      <xdr:row>225</xdr:row>
      <xdr:rowOff>149547</xdr:rowOff>
    </xdr:to>
    <xdr:sp macro="" textlink="">
      <xdr:nvSpPr>
        <xdr:cNvPr id="219" name="テキスト ボックス 218">
          <a:extLst>
            <a:ext uri="{FF2B5EF4-FFF2-40B4-BE49-F238E27FC236}">
              <a16:creationId xmlns:a16="http://schemas.microsoft.com/office/drawing/2014/main" id="{44A5D4A6-4CFA-C1DF-C4E8-1EF16B64783A}"/>
            </a:ext>
          </a:extLst>
        </xdr:cNvPr>
        <xdr:cNvSpPr txBox="1"/>
      </xdr:nvSpPr>
      <xdr:spPr>
        <a:xfrm>
          <a:off x="8700658" y="5440333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436422</xdr:colOff>
      <xdr:row>225</xdr:row>
      <xdr:rowOff>228601</xdr:rowOff>
    </xdr:from>
    <xdr:to>
      <xdr:col>18</xdr:col>
      <xdr:colOff>263849</xdr:colOff>
      <xdr:row>227</xdr:row>
      <xdr:rowOff>42175</xdr:rowOff>
    </xdr:to>
    <xdr:sp macro="" textlink="">
      <xdr:nvSpPr>
        <xdr:cNvPr id="220" name="テキスト ボックス 219">
          <a:extLst>
            <a:ext uri="{FF2B5EF4-FFF2-40B4-BE49-F238E27FC236}">
              <a16:creationId xmlns:a16="http://schemas.microsoft.com/office/drawing/2014/main" id="{DCB7D790-661E-D96C-8D8E-D89D529F59A1}"/>
            </a:ext>
          </a:extLst>
        </xdr:cNvPr>
        <xdr:cNvSpPr txBox="1"/>
      </xdr:nvSpPr>
      <xdr:spPr>
        <a:xfrm>
          <a:off x="8749149" y="547808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374077</xdr:colOff>
      <xdr:row>229</xdr:row>
      <xdr:rowOff>10390</xdr:rowOff>
    </xdr:from>
    <xdr:to>
      <xdr:col>18</xdr:col>
      <xdr:colOff>201504</xdr:colOff>
      <xdr:row>230</xdr:row>
      <xdr:rowOff>66419</xdr:rowOff>
    </xdr:to>
    <xdr:sp macro="" textlink="">
      <xdr:nvSpPr>
        <xdr:cNvPr id="221" name="テキスト ボックス 220">
          <a:extLst>
            <a:ext uri="{FF2B5EF4-FFF2-40B4-BE49-F238E27FC236}">
              <a16:creationId xmlns:a16="http://schemas.microsoft.com/office/drawing/2014/main" id="{0D10D5EB-953C-DE72-EB48-636AB2D19A63}"/>
            </a:ext>
          </a:extLst>
        </xdr:cNvPr>
        <xdr:cNvSpPr txBox="1"/>
      </xdr:nvSpPr>
      <xdr:spPr>
        <a:xfrm>
          <a:off x="8686804" y="55532481"/>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335977</xdr:colOff>
      <xdr:row>230</xdr:row>
      <xdr:rowOff>145473</xdr:rowOff>
    </xdr:from>
    <xdr:to>
      <xdr:col>18</xdr:col>
      <xdr:colOff>163404</xdr:colOff>
      <xdr:row>231</xdr:row>
      <xdr:rowOff>201501</xdr:rowOff>
    </xdr:to>
    <xdr:sp macro="" textlink="">
      <xdr:nvSpPr>
        <xdr:cNvPr id="222" name="テキスト ボックス 221">
          <a:extLst>
            <a:ext uri="{FF2B5EF4-FFF2-40B4-BE49-F238E27FC236}">
              <a16:creationId xmlns:a16="http://schemas.microsoft.com/office/drawing/2014/main" id="{D6DB3DF1-B563-0882-3DC9-CD704A613400}"/>
            </a:ext>
          </a:extLst>
        </xdr:cNvPr>
        <xdr:cNvSpPr txBox="1"/>
      </xdr:nvSpPr>
      <xdr:spPr>
        <a:xfrm>
          <a:off x="8648704" y="55910018"/>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384468</xdr:colOff>
      <xdr:row>232</xdr:row>
      <xdr:rowOff>38100</xdr:rowOff>
    </xdr:from>
    <xdr:to>
      <xdr:col>18</xdr:col>
      <xdr:colOff>211895</xdr:colOff>
      <xdr:row>233</xdr:row>
      <xdr:rowOff>94129</xdr:rowOff>
    </xdr:to>
    <xdr:sp macro="" textlink="">
      <xdr:nvSpPr>
        <xdr:cNvPr id="223" name="テキスト ボックス 222">
          <a:extLst>
            <a:ext uri="{FF2B5EF4-FFF2-40B4-BE49-F238E27FC236}">
              <a16:creationId xmlns:a16="http://schemas.microsoft.com/office/drawing/2014/main" id="{275929BA-5123-4AAC-4D46-E421612E6450}"/>
            </a:ext>
          </a:extLst>
        </xdr:cNvPr>
        <xdr:cNvSpPr txBox="1"/>
      </xdr:nvSpPr>
      <xdr:spPr>
        <a:xfrm>
          <a:off x="8697195" y="5628755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432959</xdr:colOff>
      <xdr:row>233</xdr:row>
      <xdr:rowOff>173183</xdr:rowOff>
    </xdr:from>
    <xdr:to>
      <xdr:col>18</xdr:col>
      <xdr:colOff>260386</xdr:colOff>
      <xdr:row>234</xdr:row>
      <xdr:rowOff>229211</xdr:rowOff>
    </xdr:to>
    <xdr:sp macro="" textlink="">
      <xdr:nvSpPr>
        <xdr:cNvPr id="224" name="テキスト ボックス 223">
          <a:extLst>
            <a:ext uri="{FF2B5EF4-FFF2-40B4-BE49-F238E27FC236}">
              <a16:creationId xmlns:a16="http://schemas.microsoft.com/office/drawing/2014/main" id="{525E7063-DC51-6A02-150D-B6CE77D677C0}"/>
            </a:ext>
          </a:extLst>
        </xdr:cNvPr>
        <xdr:cNvSpPr txBox="1"/>
      </xdr:nvSpPr>
      <xdr:spPr>
        <a:xfrm>
          <a:off x="8745686" y="5666509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370614</xdr:colOff>
      <xdr:row>236</xdr:row>
      <xdr:rowOff>197426</xdr:rowOff>
    </xdr:from>
    <xdr:to>
      <xdr:col>18</xdr:col>
      <xdr:colOff>198041</xdr:colOff>
      <xdr:row>238</xdr:row>
      <xdr:rowOff>11000</xdr:rowOff>
    </xdr:to>
    <xdr:sp macro="" textlink="">
      <xdr:nvSpPr>
        <xdr:cNvPr id="225" name="テキスト ボックス 224">
          <a:extLst>
            <a:ext uri="{FF2B5EF4-FFF2-40B4-BE49-F238E27FC236}">
              <a16:creationId xmlns:a16="http://schemas.microsoft.com/office/drawing/2014/main" id="{BEC0C3CB-23D9-6836-B82C-4E153ACB78EF}"/>
            </a:ext>
          </a:extLst>
        </xdr:cNvPr>
        <xdr:cNvSpPr txBox="1"/>
      </xdr:nvSpPr>
      <xdr:spPr>
        <a:xfrm>
          <a:off x="8683341" y="5741669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332514</xdr:colOff>
      <xdr:row>238</xdr:row>
      <xdr:rowOff>90054</xdr:rowOff>
    </xdr:from>
    <xdr:to>
      <xdr:col>18</xdr:col>
      <xdr:colOff>159941</xdr:colOff>
      <xdr:row>239</xdr:row>
      <xdr:rowOff>146083</xdr:rowOff>
    </xdr:to>
    <xdr:sp macro="" textlink="">
      <xdr:nvSpPr>
        <xdr:cNvPr id="226" name="テキスト ボックス 225">
          <a:extLst>
            <a:ext uri="{FF2B5EF4-FFF2-40B4-BE49-F238E27FC236}">
              <a16:creationId xmlns:a16="http://schemas.microsoft.com/office/drawing/2014/main" id="{533ECB7A-0B53-82F7-3F69-2D5F783DC9BF}"/>
            </a:ext>
          </a:extLst>
        </xdr:cNvPr>
        <xdr:cNvSpPr txBox="1"/>
      </xdr:nvSpPr>
      <xdr:spPr>
        <a:xfrm>
          <a:off x="8645241" y="5779423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381005</xdr:colOff>
      <xdr:row>239</xdr:row>
      <xdr:rowOff>225137</xdr:rowOff>
    </xdr:from>
    <xdr:to>
      <xdr:col>18</xdr:col>
      <xdr:colOff>208432</xdr:colOff>
      <xdr:row>241</xdr:row>
      <xdr:rowOff>38711</xdr:rowOff>
    </xdr:to>
    <xdr:sp macro="" textlink="">
      <xdr:nvSpPr>
        <xdr:cNvPr id="227" name="テキスト ボックス 226">
          <a:extLst>
            <a:ext uri="{FF2B5EF4-FFF2-40B4-BE49-F238E27FC236}">
              <a16:creationId xmlns:a16="http://schemas.microsoft.com/office/drawing/2014/main" id="{F72BF8C9-13F4-F1CC-7213-3CE0F4799564}"/>
            </a:ext>
          </a:extLst>
        </xdr:cNvPr>
        <xdr:cNvSpPr txBox="1"/>
      </xdr:nvSpPr>
      <xdr:spPr>
        <a:xfrm>
          <a:off x="8693732" y="5817177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429496</xdr:colOff>
      <xdr:row>241</xdr:row>
      <xdr:rowOff>117765</xdr:rowOff>
    </xdr:from>
    <xdr:to>
      <xdr:col>18</xdr:col>
      <xdr:colOff>256923</xdr:colOff>
      <xdr:row>242</xdr:row>
      <xdr:rowOff>173793</xdr:rowOff>
    </xdr:to>
    <xdr:sp macro="" textlink="">
      <xdr:nvSpPr>
        <xdr:cNvPr id="228" name="テキスト ボックス 227">
          <a:extLst>
            <a:ext uri="{FF2B5EF4-FFF2-40B4-BE49-F238E27FC236}">
              <a16:creationId xmlns:a16="http://schemas.microsoft.com/office/drawing/2014/main" id="{FF7C0D6A-FED9-312F-C56D-19654479EC99}"/>
            </a:ext>
          </a:extLst>
        </xdr:cNvPr>
        <xdr:cNvSpPr txBox="1"/>
      </xdr:nvSpPr>
      <xdr:spPr>
        <a:xfrm>
          <a:off x="8742223" y="58549310"/>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536863</xdr:colOff>
      <xdr:row>180</xdr:row>
      <xdr:rowOff>180109</xdr:rowOff>
    </xdr:from>
    <xdr:to>
      <xdr:col>11</xdr:col>
      <xdr:colOff>311727</xdr:colOff>
      <xdr:row>182</xdr:row>
      <xdr:rowOff>86591</xdr:rowOff>
    </xdr:to>
    <xdr:sp macro="" textlink="">
      <xdr:nvSpPr>
        <xdr:cNvPr id="229" name="正方形/長方形 228">
          <a:extLst>
            <a:ext uri="{FF2B5EF4-FFF2-40B4-BE49-F238E27FC236}">
              <a16:creationId xmlns:a16="http://schemas.microsoft.com/office/drawing/2014/main" id="{9728A7F4-36F3-EF24-4401-31E6EA0B75BF}"/>
            </a:ext>
          </a:extLst>
        </xdr:cNvPr>
        <xdr:cNvSpPr/>
      </xdr:nvSpPr>
      <xdr:spPr>
        <a:xfrm>
          <a:off x="7464136" y="43821927"/>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297873</xdr:colOff>
      <xdr:row>180</xdr:row>
      <xdr:rowOff>107375</xdr:rowOff>
    </xdr:from>
    <xdr:to>
      <xdr:col>19</xdr:col>
      <xdr:colOff>125301</xdr:colOff>
      <xdr:row>181</xdr:row>
      <xdr:rowOff>163403</xdr:rowOff>
    </xdr:to>
    <xdr:sp macro="" textlink="">
      <xdr:nvSpPr>
        <xdr:cNvPr id="230" name="テキスト ボックス 229">
          <a:extLst>
            <a:ext uri="{FF2B5EF4-FFF2-40B4-BE49-F238E27FC236}">
              <a16:creationId xmlns:a16="http://schemas.microsoft.com/office/drawing/2014/main" id="{EFE2CE79-4E4A-03A4-884B-89F84225FEFB}"/>
            </a:ext>
          </a:extLst>
        </xdr:cNvPr>
        <xdr:cNvSpPr txBox="1"/>
      </xdr:nvSpPr>
      <xdr:spPr>
        <a:xfrm>
          <a:off x="9303328" y="43749193"/>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568035</xdr:colOff>
      <xdr:row>188</xdr:row>
      <xdr:rowOff>90053</xdr:rowOff>
    </xdr:from>
    <xdr:to>
      <xdr:col>11</xdr:col>
      <xdr:colOff>342899</xdr:colOff>
      <xdr:row>189</xdr:row>
      <xdr:rowOff>238990</xdr:rowOff>
    </xdr:to>
    <xdr:sp macro="" textlink="">
      <xdr:nvSpPr>
        <xdr:cNvPr id="237" name="正方形/長方形 236">
          <a:extLst>
            <a:ext uri="{FF2B5EF4-FFF2-40B4-BE49-F238E27FC236}">
              <a16:creationId xmlns:a16="http://schemas.microsoft.com/office/drawing/2014/main" id="{B202A8F4-0177-DFDF-C887-E9F889637EB1}"/>
            </a:ext>
          </a:extLst>
        </xdr:cNvPr>
        <xdr:cNvSpPr/>
      </xdr:nvSpPr>
      <xdr:spPr>
        <a:xfrm>
          <a:off x="7495308" y="4567150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329045</xdr:colOff>
      <xdr:row>188</xdr:row>
      <xdr:rowOff>17319</xdr:rowOff>
    </xdr:from>
    <xdr:to>
      <xdr:col>19</xdr:col>
      <xdr:colOff>156473</xdr:colOff>
      <xdr:row>189</xdr:row>
      <xdr:rowOff>73348</xdr:rowOff>
    </xdr:to>
    <xdr:sp macro="" textlink="">
      <xdr:nvSpPr>
        <xdr:cNvPr id="238" name="テキスト ボックス 237">
          <a:extLst>
            <a:ext uri="{FF2B5EF4-FFF2-40B4-BE49-F238E27FC236}">
              <a16:creationId xmlns:a16="http://schemas.microsoft.com/office/drawing/2014/main" id="{6ECF6BDC-F5ED-FFD2-EA4F-08E35605ABBB}"/>
            </a:ext>
          </a:extLst>
        </xdr:cNvPr>
        <xdr:cNvSpPr txBox="1"/>
      </xdr:nvSpPr>
      <xdr:spPr>
        <a:xfrm>
          <a:off x="9334500" y="455987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581889</xdr:colOff>
      <xdr:row>196</xdr:row>
      <xdr:rowOff>51952</xdr:rowOff>
    </xdr:from>
    <xdr:to>
      <xdr:col>11</xdr:col>
      <xdr:colOff>356753</xdr:colOff>
      <xdr:row>197</xdr:row>
      <xdr:rowOff>200889</xdr:rowOff>
    </xdr:to>
    <xdr:sp macro="" textlink="">
      <xdr:nvSpPr>
        <xdr:cNvPr id="239" name="正方形/長方形 238">
          <a:extLst>
            <a:ext uri="{FF2B5EF4-FFF2-40B4-BE49-F238E27FC236}">
              <a16:creationId xmlns:a16="http://schemas.microsoft.com/office/drawing/2014/main" id="{D6B5A67F-8765-5ABD-9F9B-567ECAF07AB3}"/>
            </a:ext>
          </a:extLst>
        </xdr:cNvPr>
        <xdr:cNvSpPr/>
      </xdr:nvSpPr>
      <xdr:spPr>
        <a:xfrm>
          <a:off x="7509162" y="4757304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342899</xdr:colOff>
      <xdr:row>195</xdr:row>
      <xdr:rowOff>221673</xdr:rowOff>
    </xdr:from>
    <xdr:to>
      <xdr:col>19</xdr:col>
      <xdr:colOff>170327</xdr:colOff>
      <xdr:row>197</xdr:row>
      <xdr:rowOff>35247</xdr:rowOff>
    </xdr:to>
    <xdr:sp macro="" textlink="">
      <xdr:nvSpPr>
        <xdr:cNvPr id="240" name="テキスト ボックス 239">
          <a:extLst>
            <a:ext uri="{FF2B5EF4-FFF2-40B4-BE49-F238E27FC236}">
              <a16:creationId xmlns:a16="http://schemas.microsoft.com/office/drawing/2014/main" id="{B93FCF62-297C-BAC5-429F-560C90FD78D6}"/>
            </a:ext>
          </a:extLst>
        </xdr:cNvPr>
        <xdr:cNvSpPr txBox="1"/>
      </xdr:nvSpPr>
      <xdr:spPr>
        <a:xfrm>
          <a:off x="9348354" y="4750030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595743</xdr:colOff>
      <xdr:row>204</xdr:row>
      <xdr:rowOff>13851</xdr:rowOff>
    </xdr:from>
    <xdr:to>
      <xdr:col>11</xdr:col>
      <xdr:colOff>370607</xdr:colOff>
      <xdr:row>205</xdr:row>
      <xdr:rowOff>162787</xdr:rowOff>
    </xdr:to>
    <xdr:sp macro="" textlink="">
      <xdr:nvSpPr>
        <xdr:cNvPr id="241" name="正方形/長方形 240">
          <a:extLst>
            <a:ext uri="{FF2B5EF4-FFF2-40B4-BE49-F238E27FC236}">
              <a16:creationId xmlns:a16="http://schemas.microsoft.com/office/drawing/2014/main" id="{A643C785-D861-34FB-7B8D-511B0E316158}"/>
            </a:ext>
          </a:extLst>
        </xdr:cNvPr>
        <xdr:cNvSpPr/>
      </xdr:nvSpPr>
      <xdr:spPr>
        <a:xfrm>
          <a:off x="7523016" y="4947457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356753</xdr:colOff>
      <xdr:row>203</xdr:row>
      <xdr:rowOff>183571</xdr:rowOff>
    </xdr:from>
    <xdr:to>
      <xdr:col>19</xdr:col>
      <xdr:colOff>184181</xdr:colOff>
      <xdr:row>204</xdr:row>
      <xdr:rowOff>239600</xdr:rowOff>
    </xdr:to>
    <xdr:sp macro="" textlink="">
      <xdr:nvSpPr>
        <xdr:cNvPr id="242" name="テキスト ボックス 241">
          <a:extLst>
            <a:ext uri="{FF2B5EF4-FFF2-40B4-BE49-F238E27FC236}">
              <a16:creationId xmlns:a16="http://schemas.microsoft.com/office/drawing/2014/main" id="{A234574F-FAAE-E22D-6776-FE069EC25F18}"/>
            </a:ext>
          </a:extLst>
        </xdr:cNvPr>
        <xdr:cNvSpPr txBox="1"/>
      </xdr:nvSpPr>
      <xdr:spPr>
        <a:xfrm>
          <a:off x="9362208" y="4940184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574961</xdr:colOff>
      <xdr:row>211</xdr:row>
      <xdr:rowOff>218204</xdr:rowOff>
    </xdr:from>
    <xdr:to>
      <xdr:col>11</xdr:col>
      <xdr:colOff>349825</xdr:colOff>
      <xdr:row>213</xdr:row>
      <xdr:rowOff>124686</xdr:rowOff>
    </xdr:to>
    <xdr:sp macro="" textlink="">
      <xdr:nvSpPr>
        <xdr:cNvPr id="243" name="正方形/長方形 242">
          <a:extLst>
            <a:ext uri="{FF2B5EF4-FFF2-40B4-BE49-F238E27FC236}">
              <a16:creationId xmlns:a16="http://schemas.microsoft.com/office/drawing/2014/main" id="{20B146A9-338F-36A4-699E-5B56D19CE192}"/>
            </a:ext>
          </a:extLst>
        </xdr:cNvPr>
        <xdr:cNvSpPr/>
      </xdr:nvSpPr>
      <xdr:spPr>
        <a:xfrm>
          <a:off x="7502234" y="5137611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266697</xdr:colOff>
      <xdr:row>211</xdr:row>
      <xdr:rowOff>145470</xdr:rowOff>
    </xdr:from>
    <xdr:to>
      <xdr:col>19</xdr:col>
      <xdr:colOff>94125</xdr:colOff>
      <xdr:row>212</xdr:row>
      <xdr:rowOff>201498</xdr:rowOff>
    </xdr:to>
    <xdr:sp macro="" textlink="">
      <xdr:nvSpPr>
        <xdr:cNvPr id="244" name="テキスト ボックス 243">
          <a:extLst>
            <a:ext uri="{FF2B5EF4-FFF2-40B4-BE49-F238E27FC236}">
              <a16:creationId xmlns:a16="http://schemas.microsoft.com/office/drawing/2014/main" id="{2661799D-71B2-A0D1-61CC-1F790A8DD303}"/>
            </a:ext>
          </a:extLst>
        </xdr:cNvPr>
        <xdr:cNvSpPr txBox="1"/>
      </xdr:nvSpPr>
      <xdr:spPr>
        <a:xfrm>
          <a:off x="9272152" y="5130337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571497</xdr:colOff>
      <xdr:row>219</xdr:row>
      <xdr:rowOff>180103</xdr:rowOff>
    </xdr:from>
    <xdr:to>
      <xdr:col>11</xdr:col>
      <xdr:colOff>346361</xdr:colOff>
      <xdr:row>221</xdr:row>
      <xdr:rowOff>86584</xdr:rowOff>
    </xdr:to>
    <xdr:sp macro="" textlink="">
      <xdr:nvSpPr>
        <xdr:cNvPr id="245" name="正方形/長方形 244">
          <a:extLst>
            <a:ext uri="{FF2B5EF4-FFF2-40B4-BE49-F238E27FC236}">
              <a16:creationId xmlns:a16="http://schemas.microsoft.com/office/drawing/2014/main" id="{016F1940-A69F-6910-5E2C-EE67FE7703B4}"/>
            </a:ext>
          </a:extLst>
        </xdr:cNvPr>
        <xdr:cNvSpPr/>
      </xdr:nvSpPr>
      <xdr:spPr>
        <a:xfrm>
          <a:off x="7498770" y="53277648"/>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332507</xdr:colOff>
      <xdr:row>219</xdr:row>
      <xdr:rowOff>107369</xdr:rowOff>
    </xdr:from>
    <xdr:to>
      <xdr:col>19</xdr:col>
      <xdr:colOff>159935</xdr:colOff>
      <xdr:row>220</xdr:row>
      <xdr:rowOff>163397</xdr:rowOff>
    </xdr:to>
    <xdr:sp macro="" textlink="">
      <xdr:nvSpPr>
        <xdr:cNvPr id="246" name="テキスト ボックス 245">
          <a:extLst>
            <a:ext uri="{FF2B5EF4-FFF2-40B4-BE49-F238E27FC236}">
              <a16:creationId xmlns:a16="http://schemas.microsoft.com/office/drawing/2014/main" id="{C0F5B2C0-E6A4-94FF-4E5C-3CB53F6588A8}"/>
            </a:ext>
          </a:extLst>
        </xdr:cNvPr>
        <xdr:cNvSpPr txBox="1"/>
      </xdr:nvSpPr>
      <xdr:spPr>
        <a:xfrm>
          <a:off x="9337962" y="5320491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568033</xdr:colOff>
      <xdr:row>227</xdr:row>
      <xdr:rowOff>124683</xdr:rowOff>
    </xdr:from>
    <xdr:to>
      <xdr:col>11</xdr:col>
      <xdr:colOff>342897</xdr:colOff>
      <xdr:row>229</xdr:row>
      <xdr:rowOff>31165</xdr:rowOff>
    </xdr:to>
    <xdr:sp macro="" textlink="">
      <xdr:nvSpPr>
        <xdr:cNvPr id="247" name="正方形/長方形 246">
          <a:extLst>
            <a:ext uri="{FF2B5EF4-FFF2-40B4-BE49-F238E27FC236}">
              <a16:creationId xmlns:a16="http://schemas.microsoft.com/office/drawing/2014/main" id="{62821C6E-6885-414A-4ACD-D899F3D30E51}"/>
            </a:ext>
          </a:extLst>
        </xdr:cNvPr>
        <xdr:cNvSpPr/>
      </xdr:nvSpPr>
      <xdr:spPr>
        <a:xfrm>
          <a:off x="7495306" y="55161865"/>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311725</xdr:colOff>
      <xdr:row>227</xdr:row>
      <xdr:rowOff>69267</xdr:rowOff>
    </xdr:from>
    <xdr:to>
      <xdr:col>19</xdr:col>
      <xdr:colOff>139153</xdr:colOff>
      <xdr:row>228</xdr:row>
      <xdr:rowOff>125296</xdr:rowOff>
    </xdr:to>
    <xdr:sp macro="" textlink="">
      <xdr:nvSpPr>
        <xdr:cNvPr id="248" name="テキスト ボックス 247">
          <a:extLst>
            <a:ext uri="{FF2B5EF4-FFF2-40B4-BE49-F238E27FC236}">
              <a16:creationId xmlns:a16="http://schemas.microsoft.com/office/drawing/2014/main" id="{AC52D49A-C5D1-9169-460D-03AA62DF4B76}"/>
            </a:ext>
          </a:extLst>
        </xdr:cNvPr>
        <xdr:cNvSpPr txBox="1"/>
      </xdr:nvSpPr>
      <xdr:spPr>
        <a:xfrm>
          <a:off x="9317180" y="55106449"/>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547251</xdr:colOff>
      <xdr:row>235</xdr:row>
      <xdr:rowOff>69265</xdr:rowOff>
    </xdr:from>
    <xdr:to>
      <xdr:col>11</xdr:col>
      <xdr:colOff>322115</xdr:colOff>
      <xdr:row>236</xdr:row>
      <xdr:rowOff>218201</xdr:rowOff>
    </xdr:to>
    <xdr:sp macro="" textlink="">
      <xdr:nvSpPr>
        <xdr:cNvPr id="249" name="正方形/長方形 248">
          <a:extLst>
            <a:ext uri="{FF2B5EF4-FFF2-40B4-BE49-F238E27FC236}">
              <a16:creationId xmlns:a16="http://schemas.microsoft.com/office/drawing/2014/main" id="{1B946003-EEBF-AC79-BD3C-FD634A5A1CA4}"/>
            </a:ext>
          </a:extLst>
        </xdr:cNvPr>
        <xdr:cNvSpPr/>
      </xdr:nvSpPr>
      <xdr:spPr>
        <a:xfrm>
          <a:off x="7474524" y="57046083"/>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290943</xdr:colOff>
      <xdr:row>235</xdr:row>
      <xdr:rowOff>13849</xdr:rowOff>
    </xdr:from>
    <xdr:to>
      <xdr:col>19</xdr:col>
      <xdr:colOff>118371</xdr:colOff>
      <xdr:row>236</xdr:row>
      <xdr:rowOff>69877</xdr:rowOff>
    </xdr:to>
    <xdr:sp macro="" textlink="">
      <xdr:nvSpPr>
        <xdr:cNvPr id="250" name="テキスト ボックス 249">
          <a:extLst>
            <a:ext uri="{FF2B5EF4-FFF2-40B4-BE49-F238E27FC236}">
              <a16:creationId xmlns:a16="http://schemas.microsoft.com/office/drawing/2014/main" id="{11FFCD5B-F70B-59F2-B616-2ECE17AE1053}"/>
            </a:ext>
          </a:extLst>
        </xdr:cNvPr>
        <xdr:cNvSpPr txBox="1"/>
      </xdr:nvSpPr>
      <xdr:spPr>
        <a:xfrm>
          <a:off x="9296398" y="56990667"/>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10</xdr:col>
      <xdr:colOff>578424</xdr:colOff>
      <xdr:row>243</xdr:row>
      <xdr:rowOff>13846</xdr:rowOff>
    </xdr:from>
    <xdr:to>
      <xdr:col>11</xdr:col>
      <xdr:colOff>353288</xdr:colOff>
      <xdr:row>244</xdr:row>
      <xdr:rowOff>162783</xdr:rowOff>
    </xdr:to>
    <xdr:sp macro="" textlink="">
      <xdr:nvSpPr>
        <xdr:cNvPr id="251" name="正方形/長方形 250">
          <a:extLst>
            <a:ext uri="{FF2B5EF4-FFF2-40B4-BE49-F238E27FC236}">
              <a16:creationId xmlns:a16="http://schemas.microsoft.com/office/drawing/2014/main" id="{E681F5E0-B8D7-DC03-075A-98019FD70405}"/>
            </a:ext>
          </a:extLst>
        </xdr:cNvPr>
        <xdr:cNvSpPr/>
      </xdr:nvSpPr>
      <xdr:spPr>
        <a:xfrm>
          <a:off x="7505697" y="58930301"/>
          <a:ext cx="467591" cy="3913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322116</xdr:colOff>
      <xdr:row>242</xdr:row>
      <xdr:rowOff>200885</xdr:rowOff>
    </xdr:from>
    <xdr:to>
      <xdr:col>19</xdr:col>
      <xdr:colOff>149544</xdr:colOff>
      <xdr:row>244</xdr:row>
      <xdr:rowOff>14459</xdr:rowOff>
    </xdr:to>
    <xdr:sp macro="" textlink="">
      <xdr:nvSpPr>
        <xdr:cNvPr id="252" name="テキスト ボックス 251">
          <a:extLst>
            <a:ext uri="{FF2B5EF4-FFF2-40B4-BE49-F238E27FC236}">
              <a16:creationId xmlns:a16="http://schemas.microsoft.com/office/drawing/2014/main" id="{A0C910FC-09D8-09E4-A609-AF9D9A4A62DB}"/>
            </a:ext>
          </a:extLst>
        </xdr:cNvPr>
        <xdr:cNvSpPr txBox="1"/>
      </xdr:nvSpPr>
      <xdr:spPr>
        <a:xfrm>
          <a:off x="9327571" y="58874885"/>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」が記入されると右側の欄に「</a:t>
          </a:r>
          <a:r>
            <a:rPr kumimoji="1" lang="en-US" altLang="ja-JP" sz="1100">
              <a:solidFill>
                <a:srgbClr val="FF0000"/>
              </a:solidFill>
            </a:rPr>
            <a:t>1</a:t>
          </a:r>
          <a:r>
            <a:rPr kumimoji="1" lang="ja-JP" altLang="en-US" sz="1100">
              <a:solidFill>
                <a:srgbClr val="FF0000"/>
              </a:solidFill>
            </a:rPr>
            <a:t>」が表示</a:t>
          </a:r>
          <a:endParaRPr kumimoji="1" lang="en-US" altLang="ja-JP" sz="1100">
            <a:solidFill>
              <a:srgbClr val="FF0000"/>
            </a:solidFill>
          </a:endParaRPr>
        </a:p>
      </xdr:txBody>
    </xdr:sp>
    <xdr:clientData/>
  </xdr:twoCellAnchor>
  <xdr:twoCellAnchor>
    <xdr:from>
      <xdr:col>12</xdr:col>
      <xdr:colOff>685805</xdr:colOff>
      <xdr:row>245</xdr:row>
      <xdr:rowOff>218210</xdr:rowOff>
    </xdr:from>
    <xdr:to>
      <xdr:col>18</xdr:col>
      <xdr:colOff>513232</xdr:colOff>
      <xdr:row>247</xdr:row>
      <xdr:rowOff>31784</xdr:rowOff>
    </xdr:to>
    <xdr:sp macro="" textlink="">
      <xdr:nvSpPr>
        <xdr:cNvPr id="253" name="テキスト ボックス 252">
          <a:extLst>
            <a:ext uri="{FF2B5EF4-FFF2-40B4-BE49-F238E27FC236}">
              <a16:creationId xmlns:a16="http://schemas.microsoft.com/office/drawing/2014/main" id="{5D166150-926C-FB51-CBE2-DAAEAA0EFA54}"/>
            </a:ext>
          </a:extLst>
        </xdr:cNvPr>
        <xdr:cNvSpPr txBox="1"/>
      </xdr:nvSpPr>
      <xdr:spPr>
        <a:xfrm>
          <a:off x="8998532" y="59619574"/>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505688</xdr:colOff>
      <xdr:row>244</xdr:row>
      <xdr:rowOff>148929</xdr:rowOff>
    </xdr:from>
    <xdr:to>
      <xdr:col>17</xdr:col>
      <xdr:colOff>502227</xdr:colOff>
      <xdr:row>250</xdr:row>
      <xdr:rowOff>207819</xdr:rowOff>
    </xdr:to>
    <xdr:sp macro="" textlink="">
      <xdr:nvSpPr>
        <xdr:cNvPr id="254" name="正方形/長方形 253">
          <a:extLst>
            <a:ext uri="{FF2B5EF4-FFF2-40B4-BE49-F238E27FC236}">
              <a16:creationId xmlns:a16="http://schemas.microsoft.com/office/drawing/2014/main" id="{09F62B33-FBF0-DF52-8698-9DB7D6E8A421}"/>
            </a:ext>
          </a:extLst>
        </xdr:cNvPr>
        <xdr:cNvSpPr/>
      </xdr:nvSpPr>
      <xdr:spPr>
        <a:xfrm>
          <a:off x="7432961" y="59307838"/>
          <a:ext cx="4845630" cy="151361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568036</xdr:colOff>
      <xdr:row>252</xdr:row>
      <xdr:rowOff>221672</xdr:rowOff>
    </xdr:from>
    <xdr:to>
      <xdr:col>17</xdr:col>
      <xdr:colOff>395463</xdr:colOff>
      <xdr:row>298</xdr:row>
      <xdr:rowOff>187036</xdr:rowOff>
    </xdr:to>
    <xdr:sp macro="" textlink="">
      <xdr:nvSpPr>
        <xdr:cNvPr id="255" name="テキスト ボックス 254">
          <a:extLst>
            <a:ext uri="{FF2B5EF4-FFF2-40B4-BE49-F238E27FC236}">
              <a16:creationId xmlns:a16="http://schemas.microsoft.com/office/drawing/2014/main" id="{AA4CFA57-66B7-67C6-D337-66FE1B48FF74}"/>
            </a:ext>
          </a:extLst>
        </xdr:cNvPr>
        <xdr:cNvSpPr txBox="1"/>
      </xdr:nvSpPr>
      <xdr:spPr>
        <a:xfrm>
          <a:off x="8188036" y="61320217"/>
          <a:ext cx="3983791" cy="1111827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配置予定管理技術者の評価と同じ</a:t>
          </a:r>
          <a:endParaRPr kumimoji="1" lang="en-US" altLang="ja-JP" sz="1400">
            <a:solidFill>
              <a:srgbClr val="FF0000"/>
            </a:solidFill>
          </a:endParaRPr>
        </a:p>
      </xdr:txBody>
    </xdr:sp>
    <xdr:clientData/>
  </xdr:twoCellAnchor>
  <xdr:twoCellAnchor>
    <xdr:from>
      <xdr:col>11</xdr:col>
      <xdr:colOff>498763</xdr:colOff>
      <xdr:row>308</xdr:row>
      <xdr:rowOff>221672</xdr:rowOff>
    </xdr:from>
    <xdr:to>
      <xdr:col>17</xdr:col>
      <xdr:colOff>326190</xdr:colOff>
      <xdr:row>319</xdr:row>
      <xdr:rowOff>86590</xdr:rowOff>
    </xdr:to>
    <xdr:sp macro="" textlink="">
      <xdr:nvSpPr>
        <xdr:cNvPr id="256" name="テキスト ボックス 255">
          <a:extLst>
            <a:ext uri="{FF2B5EF4-FFF2-40B4-BE49-F238E27FC236}">
              <a16:creationId xmlns:a16="http://schemas.microsoft.com/office/drawing/2014/main" id="{4943ABB5-8D43-56A3-1B19-A0632E5F47CE}"/>
            </a:ext>
          </a:extLst>
        </xdr:cNvPr>
        <xdr:cNvSpPr txBox="1"/>
      </xdr:nvSpPr>
      <xdr:spPr>
        <a:xfrm>
          <a:off x="8118763" y="74897672"/>
          <a:ext cx="3983791" cy="253191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企業の評価と同じ</a:t>
          </a:r>
          <a:endParaRPr kumimoji="1" lang="en-US" altLang="ja-JP"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31740</xdr:colOff>
      <xdr:row>8</xdr:row>
      <xdr:rowOff>99392</xdr:rowOff>
    </xdr:from>
    <xdr:to>
      <xdr:col>12</xdr:col>
      <xdr:colOff>599661</xdr:colOff>
      <xdr:row>23</xdr:row>
      <xdr:rowOff>115956</xdr:rowOff>
    </xdr:to>
    <xdr:pic>
      <xdr:nvPicPr>
        <xdr:cNvPr id="21" name="図 20">
          <a:extLst>
            <a:ext uri="{FF2B5EF4-FFF2-40B4-BE49-F238E27FC236}">
              <a16:creationId xmlns:a16="http://schemas.microsoft.com/office/drawing/2014/main" id="{79C78C9F-87A0-623B-6B00-C1D95ABC2955}"/>
            </a:ext>
          </a:extLst>
        </xdr:cNvPr>
        <xdr:cNvPicPr>
          <a:picLocks noChangeAspect="1"/>
        </xdr:cNvPicPr>
      </xdr:nvPicPr>
      <xdr:blipFill>
        <a:blip xmlns:r="http://schemas.openxmlformats.org/officeDocument/2006/relationships" r:embed="rId1"/>
        <a:stretch>
          <a:fillRect/>
        </a:stretch>
      </xdr:blipFill>
      <xdr:spPr>
        <a:xfrm>
          <a:off x="31740" y="2020957"/>
          <a:ext cx="8817399" cy="3619499"/>
        </a:xfrm>
        <a:prstGeom prst="rect">
          <a:avLst/>
        </a:prstGeom>
      </xdr:spPr>
    </xdr:pic>
    <xdr:clientData/>
  </xdr:twoCellAnchor>
  <xdr:twoCellAnchor>
    <xdr:from>
      <xdr:col>1</xdr:col>
      <xdr:colOff>267539</xdr:colOff>
      <xdr:row>8</xdr:row>
      <xdr:rowOff>102922</xdr:rowOff>
    </xdr:from>
    <xdr:to>
      <xdr:col>7</xdr:col>
      <xdr:colOff>91108</xdr:colOff>
      <xdr:row>11</xdr:row>
      <xdr:rowOff>145623</xdr:rowOff>
    </xdr:to>
    <xdr:grpSp>
      <xdr:nvGrpSpPr>
        <xdr:cNvPr id="9" name="グループ化 8">
          <a:extLst>
            <a:ext uri="{FF2B5EF4-FFF2-40B4-BE49-F238E27FC236}">
              <a16:creationId xmlns:a16="http://schemas.microsoft.com/office/drawing/2014/main" id="{96174776-F5C1-43C6-B72D-0D8ED1284461}"/>
            </a:ext>
          </a:extLst>
        </xdr:cNvPr>
        <xdr:cNvGrpSpPr/>
      </xdr:nvGrpSpPr>
      <xdr:grpSpPr>
        <a:xfrm>
          <a:off x="954996" y="2024487"/>
          <a:ext cx="3948308" cy="763288"/>
          <a:chOff x="809484" y="1882936"/>
          <a:chExt cx="3925477" cy="751220"/>
        </a:xfrm>
      </xdr:grpSpPr>
      <xdr:sp macro="" textlink="">
        <xdr:nvSpPr>
          <xdr:cNvPr id="11" name="正方形/長方形 10">
            <a:extLst>
              <a:ext uri="{FF2B5EF4-FFF2-40B4-BE49-F238E27FC236}">
                <a16:creationId xmlns:a16="http://schemas.microsoft.com/office/drawing/2014/main" id="{0AEBC415-E428-A236-4C6B-31FFA0DAE952}"/>
              </a:ext>
            </a:extLst>
          </xdr:cNvPr>
          <xdr:cNvSpPr/>
        </xdr:nvSpPr>
        <xdr:spPr>
          <a:xfrm>
            <a:off x="1058213" y="2057907"/>
            <a:ext cx="1420437" cy="661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E72F1655-EB40-8693-ED6C-E1B2F06EB0B3}"/>
              </a:ext>
            </a:extLst>
          </xdr:cNvPr>
          <xdr:cNvSpPr/>
        </xdr:nvSpPr>
        <xdr:spPr>
          <a:xfrm>
            <a:off x="1623216" y="2511823"/>
            <a:ext cx="2469437" cy="1175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B0A9639F-B476-FFFF-56A3-5595DFD0238A}"/>
              </a:ext>
            </a:extLst>
          </xdr:cNvPr>
          <xdr:cNvSpPr/>
        </xdr:nvSpPr>
        <xdr:spPr>
          <a:xfrm>
            <a:off x="2625331" y="2057907"/>
            <a:ext cx="1483792" cy="7425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正方形/長方形 13">
            <a:extLst>
              <a:ext uri="{FF2B5EF4-FFF2-40B4-BE49-F238E27FC236}">
                <a16:creationId xmlns:a16="http://schemas.microsoft.com/office/drawing/2014/main" id="{E15846EA-71BD-9BB0-DDE1-948CA5019FBA}"/>
              </a:ext>
            </a:extLst>
          </xdr:cNvPr>
          <xdr:cNvSpPr/>
        </xdr:nvSpPr>
        <xdr:spPr>
          <a:xfrm>
            <a:off x="4260959" y="2066059"/>
            <a:ext cx="474002" cy="6610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テキスト ボックス 14">
            <a:extLst>
              <a:ext uri="{FF2B5EF4-FFF2-40B4-BE49-F238E27FC236}">
                <a16:creationId xmlns:a16="http://schemas.microsoft.com/office/drawing/2014/main" id="{33ACAECB-10C5-0434-5A14-245601609B4D}"/>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6" name="テキスト ボックス 15">
            <a:extLst>
              <a:ext uri="{FF2B5EF4-FFF2-40B4-BE49-F238E27FC236}">
                <a16:creationId xmlns:a16="http://schemas.microsoft.com/office/drawing/2014/main" id="{8A50D7BA-2C3D-2C17-6983-D991439A64CD}"/>
              </a:ext>
            </a:extLst>
          </xdr:cNvPr>
          <xdr:cNvSpPr txBox="1"/>
        </xdr:nvSpPr>
        <xdr:spPr>
          <a:xfrm>
            <a:off x="809484" y="1904970"/>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7" name="テキスト ボックス 16">
            <a:extLst>
              <a:ext uri="{FF2B5EF4-FFF2-40B4-BE49-F238E27FC236}">
                <a16:creationId xmlns:a16="http://schemas.microsoft.com/office/drawing/2014/main" id="{10807872-CBAE-483B-EADF-78D2A3D80967}"/>
              </a:ext>
            </a:extLst>
          </xdr:cNvPr>
          <xdr:cNvSpPr txBox="1"/>
        </xdr:nvSpPr>
        <xdr:spPr>
          <a:xfrm>
            <a:off x="2429221" y="188293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8" name="テキスト ボックス 17">
            <a:extLst>
              <a:ext uri="{FF2B5EF4-FFF2-40B4-BE49-F238E27FC236}">
                <a16:creationId xmlns:a16="http://schemas.microsoft.com/office/drawing/2014/main" id="{3FC0917A-3688-139B-FCB8-6DD249487254}"/>
              </a:ext>
            </a:extLst>
          </xdr:cNvPr>
          <xdr:cNvSpPr txBox="1"/>
        </xdr:nvSpPr>
        <xdr:spPr>
          <a:xfrm>
            <a:off x="4037191" y="1910285"/>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grpSp>
    <xdr:clientData/>
  </xdr:twoCellAnchor>
  <xdr:twoCellAnchor editAs="oneCell">
    <xdr:from>
      <xdr:col>1</xdr:col>
      <xdr:colOff>463827</xdr:colOff>
      <xdr:row>28</xdr:row>
      <xdr:rowOff>41414</xdr:rowOff>
    </xdr:from>
    <xdr:to>
      <xdr:col>10</xdr:col>
      <xdr:colOff>488675</xdr:colOff>
      <xdr:row>51</xdr:row>
      <xdr:rowOff>125998</xdr:rowOff>
    </xdr:to>
    <xdr:pic>
      <xdr:nvPicPr>
        <xdr:cNvPr id="24" name="図 23">
          <a:extLst>
            <a:ext uri="{FF2B5EF4-FFF2-40B4-BE49-F238E27FC236}">
              <a16:creationId xmlns:a16="http://schemas.microsoft.com/office/drawing/2014/main" id="{EEC8A511-6543-137C-461E-1AAE57C5774C}"/>
            </a:ext>
          </a:extLst>
        </xdr:cNvPr>
        <xdr:cNvPicPr>
          <a:picLocks noChangeAspect="1"/>
        </xdr:cNvPicPr>
      </xdr:nvPicPr>
      <xdr:blipFill rotWithShape="1">
        <a:blip xmlns:r="http://schemas.openxmlformats.org/officeDocument/2006/relationships" r:embed="rId2"/>
        <a:srcRect t="19809" r="52395" b="3772"/>
        <a:stretch/>
      </xdr:blipFill>
      <xdr:spPr>
        <a:xfrm>
          <a:off x="1151284" y="6766892"/>
          <a:ext cx="6211956" cy="5609084"/>
        </a:xfrm>
        <a:prstGeom prst="rect">
          <a:avLst/>
        </a:prstGeom>
      </xdr:spPr>
    </xdr:pic>
    <xdr:clientData/>
  </xdr:twoCellAnchor>
  <xdr:twoCellAnchor editAs="oneCell">
    <xdr:from>
      <xdr:col>3</xdr:col>
      <xdr:colOff>621194</xdr:colOff>
      <xdr:row>62</xdr:row>
      <xdr:rowOff>55458</xdr:rowOff>
    </xdr:from>
    <xdr:to>
      <xdr:col>12</xdr:col>
      <xdr:colOff>501805</xdr:colOff>
      <xdr:row>76</xdr:row>
      <xdr:rowOff>57977</xdr:rowOff>
    </xdr:to>
    <xdr:pic>
      <xdr:nvPicPr>
        <xdr:cNvPr id="26" name="図 25">
          <a:extLst>
            <a:ext uri="{FF2B5EF4-FFF2-40B4-BE49-F238E27FC236}">
              <a16:creationId xmlns:a16="http://schemas.microsoft.com/office/drawing/2014/main" id="{4678702D-9C96-DA6F-D5ED-3DCE67F4246E}"/>
            </a:ext>
          </a:extLst>
        </xdr:cNvPr>
        <xdr:cNvPicPr>
          <a:picLocks noChangeAspect="1"/>
        </xdr:cNvPicPr>
      </xdr:nvPicPr>
      <xdr:blipFill rotWithShape="1">
        <a:blip xmlns:r="http://schemas.openxmlformats.org/officeDocument/2006/relationships" r:embed="rId3"/>
        <a:srcRect t="21822" r="24945" b="4174"/>
        <a:stretch/>
      </xdr:blipFill>
      <xdr:spPr>
        <a:xfrm>
          <a:off x="2683564" y="14947588"/>
          <a:ext cx="6067719" cy="3365259"/>
        </a:xfrm>
        <a:prstGeom prst="rect">
          <a:avLst/>
        </a:prstGeom>
      </xdr:spPr>
    </xdr:pic>
    <xdr:clientData/>
  </xdr:twoCellAnchor>
  <xdr:twoCellAnchor editAs="oneCell">
    <xdr:from>
      <xdr:col>0</xdr:col>
      <xdr:colOff>256761</xdr:colOff>
      <xdr:row>79</xdr:row>
      <xdr:rowOff>231912</xdr:rowOff>
    </xdr:from>
    <xdr:to>
      <xdr:col>11</xdr:col>
      <xdr:colOff>621934</xdr:colOff>
      <xdr:row>103</xdr:row>
      <xdr:rowOff>198782</xdr:rowOff>
    </xdr:to>
    <xdr:pic>
      <xdr:nvPicPr>
        <xdr:cNvPr id="28" name="図 27">
          <a:extLst>
            <a:ext uri="{FF2B5EF4-FFF2-40B4-BE49-F238E27FC236}">
              <a16:creationId xmlns:a16="http://schemas.microsoft.com/office/drawing/2014/main" id="{9961DD16-BF88-2F97-5B1F-B877A1B8AB1F}"/>
            </a:ext>
          </a:extLst>
        </xdr:cNvPr>
        <xdr:cNvPicPr>
          <a:picLocks noChangeAspect="1"/>
        </xdr:cNvPicPr>
      </xdr:nvPicPr>
      <xdr:blipFill>
        <a:blip xmlns:r="http://schemas.openxmlformats.org/officeDocument/2006/relationships" r:embed="rId4"/>
        <a:stretch>
          <a:fillRect/>
        </a:stretch>
      </xdr:blipFill>
      <xdr:spPr>
        <a:xfrm>
          <a:off x="256761" y="19207369"/>
          <a:ext cx="7927195" cy="5731565"/>
        </a:xfrm>
        <a:prstGeom prst="rect">
          <a:avLst/>
        </a:prstGeom>
      </xdr:spPr>
    </xdr:pic>
    <xdr:clientData/>
  </xdr:twoCellAnchor>
  <xdr:twoCellAnchor editAs="oneCell">
    <xdr:from>
      <xdr:col>0</xdr:col>
      <xdr:colOff>0</xdr:colOff>
      <xdr:row>134</xdr:row>
      <xdr:rowOff>16565</xdr:rowOff>
    </xdr:from>
    <xdr:to>
      <xdr:col>12</xdr:col>
      <xdr:colOff>574671</xdr:colOff>
      <xdr:row>149</xdr:row>
      <xdr:rowOff>82825</xdr:rowOff>
    </xdr:to>
    <xdr:pic>
      <xdr:nvPicPr>
        <xdr:cNvPr id="31" name="図 30">
          <a:extLst>
            <a:ext uri="{FF2B5EF4-FFF2-40B4-BE49-F238E27FC236}">
              <a16:creationId xmlns:a16="http://schemas.microsoft.com/office/drawing/2014/main" id="{F47DA01E-41F7-013C-2CAC-C3D529EA4686}"/>
            </a:ext>
          </a:extLst>
        </xdr:cNvPr>
        <xdr:cNvPicPr>
          <a:picLocks noChangeAspect="1"/>
        </xdr:cNvPicPr>
      </xdr:nvPicPr>
      <xdr:blipFill rotWithShape="1">
        <a:blip xmlns:r="http://schemas.openxmlformats.org/officeDocument/2006/relationships" r:embed="rId5"/>
        <a:srcRect t="22306" b="3772"/>
        <a:stretch/>
      </xdr:blipFill>
      <xdr:spPr>
        <a:xfrm>
          <a:off x="0" y="32202782"/>
          <a:ext cx="8824149" cy="3669195"/>
        </a:xfrm>
        <a:prstGeom prst="rect">
          <a:avLst/>
        </a:prstGeom>
      </xdr:spPr>
    </xdr:pic>
    <xdr:clientData/>
  </xdr:twoCellAnchor>
  <xdr:twoCellAnchor editAs="oneCell">
    <xdr:from>
      <xdr:col>0</xdr:col>
      <xdr:colOff>1</xdr:colOff>
      <xdr:row>56</xdr:row>
      <xdr:rowOff>16565</xdr:rowOff>
    </xdr:from>
    <xdr:to>
      <xdr:col>3</xdr:col>
      <xdr:colOff>587039</xdr:colOff>
      <xdr:row>62</xdr:row>
      <xdr:rowOff>8284</xdr:rowOff>
    </xdr:to>
    <xdr:pic>
      <xdr:nvPicPr>
        <xdr:cNvPr id="2" name="図 1">
          <a:extLst>
            <a:ext uri="{FF2B5EF4-FFF2-40B4-BE49-F238E27FC236}">
              <a16:creationId xmlns:a16="http://schemas.microsoft.com/office/drawing/2014/main" id="{A81E6AA3-8D45-5C6B-53FB-B849EE958C10}"/>
            </a:ext>
          </a:extLst>
        </xdr:cNvPr>
        <xdr:cNvPicPr>
          <a:picLocks noChangeAspect="1"/>
        </xdr:cNvPicPr>
      </xdr:nvPicPr>
      <xdr:blipFill rotWithShape="1">
        <a:blip xmlns:r="http://schemas.openxmlformats.org/officeDocument/2006/relationships" r:embed="rId6"/>
        <a:srcRect t="18682" r="75042" b="57322"/>
        <a:stretch/>
      </xdr:blipFill>
      <xdr:spPr>
        <a:xfrm>
          <a:off x="1" y="13467522"/>
          <a:ext cx="2649408" cy="1432892"/>
        </a:xfrm>
        <a:prstGeom prst="rect">
          <a:avLst/>
        </a:prstGeom>
      </xdr:spPr>
    </xdr:pic>
    <xdr:clientData/>
  </xdr:twoCellAnchor>
  <xdr:twoCellAnchor>
    <xdr:from>
      <xdr:col>0</xdr:col>
      <xdr:colOff>145773</xdr:colOff>
      <xdr:row>56</xdr:row>
      <xdr:rowOff>24847</xdr:rowOff>
    </xdr:from>
    <xdr:to>
      <xdr:col>0</xdr:col>
      <xdr:colOff>294860</xdr:colOff>
      <xdr:row>56</xdr:row>
      <xdr:rowOff>140804</xdr:rowOff>
    </xdr:to>
    <xdr:sp macro="" textlink="">
      <xdr:nvSpPr>
        <xdr:cNvPr id="3" name="正方形/長方形 2">
          <a:extLst>
            <a:ext uri="{FF2B5EF4-FFF2-40B4-BE49-F238E27FC236}">
              <a16:creationId xmlns:a16="http://schemas.microsoft.com/office/drawing/2014/main" id="{F4C6C6D2-58FB-4916-B6D7-095477E37BF5}"/>
            </a:ext>
          </a:extLst>
        </xdr:cNvPr>
        <xdr:cNvSpPr/>
      </xdr:nvSpPr>
      <xdr:spPr>
        <a:xfrm>
          <a:off x="145773" y="13475804"/>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xdr:colOff>
      <xdr:row>56</xdr:row>
      <xdr:rowOff>218660</xdr:rowOff>
    </xdr:from>
    <xdr:to>
      <xdr:col>0</xdr:col>
      <xdr:colOff>79513</xdr:colOff>
      <xdr:row>57</xdr:row>
      <xdr:rowOff>99392</xdr:rowOff>
    </xdr:to>
    <xdr:sp macro="" textlink="">
      <xdr:nvSpPr>
        <xdr:cNvPr id="4" name="正方形/長方形 3">
          <a:extLst>
            <a:ext uri="{FF2B5EF4-FFF2-40B4-BE49-F238E27FC236}">
              <a16:creationId xmlns:a16="http://schemas.microsoft.com/office/drawing/2014/main" id="{7074A703-D19E-418F-915D-A69155FDFE8F}"/>
            </a:ext>
          </a:extLst>
        </xdr:cNvPr>
        <xdr:cNvSpPr/>
      </xdr:nvSpPr>
      <xdr:spPr>
        <a:xfrm>
          <a:off x="1" y="13669617"/>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203751</xdr:colOff>
      <xdr:row>56</xdr:row>
      <xdr:rowOff>157369</xdr:rowOff>
    </xdr:from>
    <xdr:to>
      <xdr:col>0</xdr:col>
      <xdr:colOff>377686</xdr:colOff>
      <xdr:row>62</xdr:row>
      <xdr:rowOff>215348</xdr:rowOff>
    </xdr:to>
    <xdr:cxnSp macro="">
      <xdr:nvCxnSpPr>
        <xdr:cNvPr id="5" name="直線コネクタ 4">
          <a:extLst>
            <a:ext uri="{FF2B5EF4-FFF2-40B4-BE49-F238E27FC236}">
              <a16:creationId xmlns:a16="http://schemas.microsoft.com/office/drawing/2014/main" id="{4AAEDDA7-7C8A-4E31-91CE-F2F3E0DA05AB}"/>
            </a:ext>
          </a:extLst>
        </xdr:cNvPr>
        <xdr:cNvCxnSpPr/>
      </xdr:nvCxnSpPr>
      <xdr:spPr>
        <a:xfrm>
          <a:off x="203751" y="13608326"/>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46382</xdr:colOff>
      <xdr:row>57</xdr:row>
      <xdr:rowOff>107674</xdr:rowOff>
    </xdr:from>
    <xdr:to>
      <xdr:col>0</xdr:col>
      <xdr:colOff>369404</xdr:colOff>
      <xdr:row>62</xdr:row>
      <xdr:rowOff>223631</xdr:rowOff>
    </xdr:to>
    <xdr:cxnSp macro="">
      <xdr:nvCxnSpPr>
        <xdr:cNvPr id="6" name="直線コネクタ 5">
          <a:extLst>
            <a:ext uri="{FF2B5EF4-FFF2-40B4-BE49-F238E27FC236}">
              <a16:creationId xmlns:a16="http://schemas.microsoft.com/office/drawing/2014/main" id="{4D1032A9-3EEB-4C05-ACB6-B6FC0989D3D0}"/>
            </a:ext>
          </a:extLst>
        </xdr:cNvPr>
        <xdr:cNvCxnSpPr/>
      </xdr:nvCxnSpPr>
      <xdr:spPr>
        <a:xfrm>
          <a:off x="46382" y="13798826"/>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558247</xdr:colOff>
      <xdr:row>75</xdr:row>
      <xdr:rowOff>102705</xdr:rowOff>
    </xdr:from>
    <xdr:to>
      <xdr:col>5</xdr:col>
      <xdr:colOff>687455</xdr:colOff>
      <xdr:row>75</xdr:row>
      <xdr:rowOff>231913</xdr:rowOff>
    </xdr:to>
    <xdr:sp macro="" textlink="">
      <xdr:nvSpPr>
        <xdr:cNvPr id="7" name="正方形/長方形 6">
          <a:extLst>
            <a:ext uri="{FF2B5EF4-FFF2-40B4-BE49-F238E27FC236}">
              <a16:creationId xmlns:a16="http://schemas.microsoft.com/office/drawing/2014/main" id="{E0ED4784-5B61-448B-9E5F-3F6CD606DE26}"/>
            </a:ext>
          </a:extLst>
        </xdr:cNvPr>
        <xdr:cNvSpPr/>
      </xdr:nvSpPr>
      <xdr:spPr>
        <a:xfrm>
          <a:off x="3308073" y="18117379"/>
          <a:ext cx="816665" cy="1292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488673</xdr:colOff>
      <xdr:row>72</xdr:row>
      <xdr:rowOff>91109</xdr:rowOff>
    </xdr:from>
    <xdr:to>
      <xdr:col>4</xdr:col>
      <xdr:colOff>538369</xdr:colOff>
      <xdr:row>75</xdr:row>
      <xdr:rowOff>157370</xdr:rowOff>
    </xdr:to>
    <xdr:cxnSp macro="">
      <xdr:nvCxnSpPr>
        <xdr:cNvPr id="8" name="直線コネクタ 7">
          <a:extLst>
            <a:ext uri="{FF2B5EF4-FFF2-40B4-BE49-F238E27FC236}">
              <a16:creationId xmlns:a16="http://schemas.microsoft.com/office/drawing/2014/main" id="{145122ED-19B1-4351-8B98-CA618056E239}"/>
            </a:ext>
          </a:extLst>
        </xdr:cNvPr>
        <xdr:cNvCxnSpPr/>
      </xdr:nvCxnSpPr>
      <xdr:spPr>
        <a:xfrm>
          <a:off x="1863586" y="17385196"/>
          <a:ext cx="1424609" cy="78684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108</xdr:row>
      <xdr:rowOff>74544</xdr:rowOff>
    </xdr:from>
    <xdr:to>
      <xdr:col>12</xdr:col>
      <xdr:colOff>582102</xdr:colOff>
      <xdr:row>123</xdr:row>
      <xdr:rowOff>144449</xdr:rowOff>
    </xdr:to>
    <xdr:grpSp>
      <xdr:nvGrpSpPr>
        <xdr:cNvPr id="20" name="グループ化 19">
          <a:extLst>
            <a:ext uri="{FF2B5EF4-FFF2-40B4-BE49-F238E27FC236}">
              <a16:creationId xmlns:a16="http://schemas.microsoft.com/office/drawing/2014/main" id="{7F4BA867-D0FA-8621-2ADE-731A84E0ADFF}"/>
            </a:ext>
          </a:extLst>
        </xdr:cNvPr>
        <xdr:cNvGrpSpPr/>
      </xdr:nvGrpSpPr>
      <xdr:grpSpPr>
        <a:xfrm>
          <a:off x="0" y="26015674"/>
          <a:ext cx="8831580" cy="3672840"/>
          <a:chOff x="0" y="26015674"/>
          <a:chExt cx="8831580" cy="3672840"/>
        </a:xfrm>
      </xdr:grpSpPr>
      <xdr:pic>
        <xdr:nvPicPr>
          <xdr:cNvPr id="30" name="図 29">
            <a:extLst>
              <a:ext uri="{FF2B5EF4-FFF2-40B4-BE49-F238E27FC236}">
                <a16:creationId xmlns:a16="http://schemas.microsoft.com/office/drawing/2014/main" id="{62315F66-8B93-5819-9276-888F71041F53}"/>
              </a:ext>
            </a:extLst>
          </xdr:cNvPr>
          <xdr:cNvPicPr>
            <a:picLocks noChangeAspect="1"/>
          </xdr:cNvPicPr>
        </xdr:nvPicPr>
        <xdr:blipFill>
          <a:blip xmlns:r="http://schemas.openxmlformats.org/officeDocument/2006/relationships" r:embed="rId7"/>
          <a:stretch>
            <a:fillRect/>
          </a:stretch>
        </xdr:blipFill>
        <xdr:spPr>
          <a:xfrm>
            <a:off x="0" y="26015674"/>
            <a:ext cx="8831580" cy="3672840"/>
          </a:xfrm>
          <a:prstGeom prst="rect">
            <a:avLst/>
          </a:prstGeom>
        </xdr:spPr>
      </xdr:pic>
      <xdr:sp macro="" textlink="">
        <xdr:nvSpPr>
          <xdr:cNvPr id="10" name="正方形/長方形 9">
            <a:extLst>
              <a:ext uri="{FF2B5EF4-FFF2-40B4-BE49-F238E27FC236}">
                <a16:creationId xmlns:a16="http://schemas.microsoft.com/office/drawing/2014/main" id="{64EE0490-16E0-4C2C-A3A7-216AAF3CBC95}"/>
              </a:ext>
            </a:extLst>
          </xdr:cNvPr>
          <xdr:cNvSpPr/>
        </xdr:nvSpPr>
        <xdr:spPr>
          <a:xfrm>
            <a:off x="4903304" y="27233218"/>
            <a:ext cx="612913" cy="222802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F2EE8476-BEBC-6AFB-502D-0B335BA0F143}"/>
              </a:ext>
            </a:extLst>
          </xdr:cNvPr>
          <xdr:cNvSpPr/>
        </xdr:nvSpPr>
        <xdr:spPr>
          <a:xfrm>
            <a:off x="6038022" y="27228248"/>
            <a:ext cx="218660" cy="1374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1794D-03FD-42F2-A6E0-0F3D012DE9B5}">
  <sheetPr codeName="Sheet1">
    <tabColor theme="8" tint="0.79998168889431442"/>
  </sheetPr>
  <dimension ref="R1:AG1"/>
  <sheetViews>
    <sheetView topLeftCell="C1" zoomScale="55" zoomScaleNormal="55" workbookViewId="0">
      <selection activeCell="BI178" sqref="BI178"/>
    </sheetView>
  </sheetViews>
  <sheetFormatPr defaultRowHeight="18.75"/>
  <cols>
    <col min="17" max="17" width="9" customWidth="1"/>
  </cols>
  <sheetData>
    <row r="1" spans="18:33">
      <c r="R1" t="s">
        <v>0</v>
      </c>
      <c r="U1" s="209"/>
      <c r="V1" t="s">
        <v>1</v>
      </c>
      <c r="X1" s="210"/>
      <c r="Y1" t="s">
        <v>2</v>
      </c>
      <c r="AB1" s="211"/>
      <c r="AC1" t="s">
        <v>3</v>
      </c>
      <c r="AF1" s="212"/>
      <c r="AG1" t="s">
        <v>4</v>
      </c>
    </row>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8474A-3B69-4C05-BAAC-61017017F059}">
  <sheetPr codeName="Sheet2">
    <tabColor theme="8" tint="0.79998168889431442"/>
  </sheetPr>
  <dimension ref="A1"/>
  <sheetViews>
    <sheetView workbookViewId="0">
      <selection activeCell="M21" sqref="M21"/>
    </sheetView>
  </sheetViews>
  <sheetFormatPr defaultRowHeight="18.75"/>
  <sheetData>
    <row r="1" spans="1:1">
      <c r="A1" t="s">
        <v>5</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1E822-D82C-4C37-8BDA-A66C6A574087}">
  <sheetPr codeName="Sheet3">
    <tabColor theme="8" tint="0.79998168889431442"/>
  </sheetPr>
  <dimension ref="A1:A133"/>
  <sheetViews>
    <sheetView zoomScale="115" zoomScaleNormal="115" workbookViewId="0">
      <selection activeCell="Q22" sqref="Q22"/>
    </sheetView>
  </sheetViews>
  <sheetFormatPr defaultRowHeight="18.75"/>
  <sheetData>
    <row r="1" spans="1:1">
      <c r="A1" t="s">
        <v>6</v>
      </c>
    </row>
    <row r="2" spans="1:1">
      <c r="A2" t="s">
        <v>7</v>
      </c>
    </row>
    <row r="3" spans="1:1">
      <c r="A3" t="s">
        <v>8</v>
      </c>
    </row>
    <row r="4" spans="1:1">
      <c r="A4" t="s">
        <v>9</v>
      </c>
    </row>
    <row r="5" spans="1:1">
      <c r="A5" t="s">
        <v>10</v>
      </c>
    </row>
    <row r="6" spans="1:1">
      <c r="A6" t="s">
        <v>11</v>
      </c>
    </row>
    <row r="7" spans="1:1">
      <c r="A7" t="s">
        <v>12</v>
      </c>
    </row>
    <row r="8" spans="1:1">
      <c r="A8" t="s">
        <v>13</v>
      </c>
    </row>
    <row r="27" spans="1:1">
      <c r="A27" t="s">
        <v>6</v>
      </c>
    </row>
    <row r="28" spans="1:1">
      <c r="A28" t="s">
        <v>14</v>
      </c>
    </row>
    <row r="53" spans="1:1">
      <c r="A53" t="s">
        <v>6</v>
      </c>
    </row>
    <row r="54" spans="1:1">
      <c r="A54" t="s">
        <v>15</v>
      </c>
    </row>
    <row r="55" spans="1:1">
      <c r="A55" t="s">
        <v>16</v>
      </c>
    </row>
    <row r="56" spans="1:1">
      <c r="A56" t="s">
        <v>17</v>
      </c>
    </row>
    <row r="64" spans="1:1">
      <c r="A64" s="165" t="s">
        <v>18</v>
      </c>
    </row>
    <row r="65" spans="1:1">
      <c r="A65" s="165" t="s">
        <v>19</v>
      </c>
    </row>
    <row r="71" spans="1:1">
      <c r="A71" s="166" t="s">
        <v>20</v>
      </c>
    </row>
    <row r="72" spans="1:1">
      <c r="A72" s="165" t="s">
        <v>21</v>
      </c>
    </row>
    <row r="73" spans="1:1">
      <c r="A73" s="165" t="s">
        <v>22</v>
      </c>
    </row>
    <row r="79" spans="1:1">
      <c r="A79" t="s">
        <v>23</v>
      </c>
    </row>
    <row r="80" spans="1:1">
      <c r="A80" t="s">
        <v>24</v>
      </c>
    </row>
    <row r="105" spans="1:1">
      <c r="A105" t="s">
        <v>23</v>
      </c>
    </row>
    <row r="106" spans="1:1">
      <c r="A106" t="s">
        <v>25</v>
      </c>
    </row>
    <row r="107" spans="1:1">
      <c r="A107" t="s">
        <v>26</v>
      </c>
    </row>
    <row r="108" spans="1:1">
      <c r="A108" t="s">
        <v>27</v>
      </c>
    </row>
    <row r="125" spans="1:1">
      <c r="A125" s="240" t="s">
        <v>28</v>
      </c>
    </row>
    <row r="126" spans="1:1">
      <c r="A126" s="240" t="s">
        <v>29</v>
      </c>
    </row>
    <row r="127" spans="1:1">
      <c r="A127" s="240" t="s">
        <v>30</v>
      </c>
    </row>
    <row r="128" spans="1:1">
      <c r="A128" s="241" t="s">
        <v>31</v>
      </c>
    </row>
    <row r="129" spans="1:1">
      <c r="A129" s="240" t="s">
        <v>32</v>
      </c>
    </row>
    <row r="130" spans="1:1">
      <c r="A130" s="241" t="s">
        <v>33</v>
      </c>
    </row>
    <row r="131" spans="1:1">
      <c r="A131" t="s">
        <v>23</v>
      </c>
    </row>
    <row r="132" spans="1:1">
      <c r="A132" t="s">
        <v>34</v>
      </c>
    </row>
    <row r="133" spans="1:1">
      <c r="A133" t="s">
        <v>35</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A8139-3107-4B76-B904-21ACBFDFA9ED}">
  <sheetPr codeName="Sheet4">
    <tabColor theme="0" tint="-0.499984740745262"/>
  </sheetPr>
  <dimension ref="A1"/>
  <sheetViews>
    <sheetView workbookViewId="0">
      <selection activeCell="F27" sqref="F27"/>
    </sheetView>
  </sheetViews>
  <sheetFormatPr defaultRowHeight="18.75"/>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296" t="s">
        <v>36</v>
      </c>
      <c r="M2" s="296"/>
      <c r="N2" s="296"/>
      <c r="O2" s="296"/>
      <c r="P2" s="228"/>
      <c r="Q2" s="97" t="s">
        <v>37</v>
      </c>
      <c r="S2" s="15" t="s">
        <v>38</v>
      </c>
    </row>
    <row r="3" spans="1:42" ht="16.5" hidden="1" customHeight="1" outlineLevel="1">
      <c r="L3" s="296" t="s">
        <v>217</v>
      </c>
      <c r="M3" s="296"/>
      <c r="N3" s="296"/>
      <c r="O3" s="296"/>
      <c r="P3" s="228"/>
      <c r="Q3" s="97">
        <v>2026</v>
      </c>
      <c r="S3" s="97" t="s">
        <v>205</v>
      </c>
    </row>
    <row r="4" spans="1:42" ht="16.5" hidden="1" customHeight="1" outlineLevel="1">
      <c r="L4" s="79"/>
      <c r="M4" s="79"/>
      <c r="N4" s="79"/>
      <c r="O4" s="79"/>
      <c r="P4" s="227"/>
      <c r="Q4" s="227"/>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00" t="str">
        <f>VLOOKUP(L3,M227:O235,N226,)&amp;"　様式２　技術資料"</f>
        <v>競争参加資格確認申請書　様式２　技術資料</v>
      </c>
      <c r="M6" s="300"/>
      <c r="N6" s="300"/>
      <c r="O6" s="300"/>
      <c r="P6" s="300"/>
      <c r="Q6" s="300"/>
      <c r="S6" s="233"/>
      <c r="T6" s="233"/>
      <c r="U6" s="233"/>
      <c r="V6" s="234"/>
      <c r="W6" s="284" t="s">
        <v>41</v>
      </c>
      <c r="X6" s="285"/>
      <c r="Y6" s="285"/>
      <c r="Z6" s="285"/>
      <c r="AA6" s="285"/>
      <c r="AB6" s="285"/>
      <c r="AC6" s="285"/>
      <c r="AD6" s="285"/>
      <c r="AE6" s="285"/>
      <c r="AF6" s="286"/>
      <c r="AG6" s="252"/>
    </row>
    <row r="7" spans="1:42" s="5" customFormat="1" ht="17.45" customHeight="1">
      <c r="K7" s="2"/>
      <c r="L7" s="300"/>
      <c r="M7" s="300"/>
      <c r="N7" s="300"/>
      <c r="O7" s="300"/>
      <c r="P7" s="300"/>
      <c r="Q7" s="300"/>
      <c r="S7" s="235"/>
      <c r="T7" s="235"/>
      <c r="U7" s="235"/>
      <c r="V7" s="236"/>
      <c r="W7" s="287" t="s">
        <v>240</v>
      </c>
      <c r="X7" s="288"/>
      <c r="Y7" s="288"/>
      <c r="Z7" s="288"/>
      <c r="AA7" s="288"/>
      <c r="AB7" s="288"/>
      <c r="AC7" s="288"/>
      <c r="AD7" s="288"/>
      <c r="AE7" s="288"/>
      <c r="AF7" s="289"/>
      <c r="AG7" s="253"/>
    </row>
    <row r="8" spans="1:42" s="5" customFormat="1" ht="17.45" customHeight="1">
      <c r="K8" s="2"/>
      <c r="L8" s="300"/>
      <c r="M8" s="300"/>
      <c r="N8" s="300"/>
      <c r="O8" s="300"/>
      <c r="P8" s="300"/>
      <c r="Q8" s="300"/>
      <c r="S8" s="237"/>
      <c r="T8" s="237"/>
      <c r="U8" s="237"/>
      <c r="V8" s="238"/>
      <c r="W8" s="290" t="s">
        <v>42</v>
      </c>
      <c r="X8" s="291"/>
      <c r="Y8" s="291"/>
      <c r="Z8" s="291"/>
      <c r="AA8" s="291"/>
      <c r="AB8" s="291"/>
      <c r="AC8" s="291"/>
      <c r="AD8" s="291"/>
      <c r="AE8" s="291"/>
      <c r="AF8" s="292"/>
      <c r="AG8" s="253"/>
    </row>
    <row r="9" spans="1:42" s="5" customFormat="1" ht="17.25" customHeight="1">
      <c r="K9" s="2"/>
      <c r="L9" s="2"/>
      <c r="M9" s="2"/>
      <c r="N9" s="2"/>
      <c r="O9" s="2"/>
      <c r="P9" s="2"/>
      <c r="Q9" s="2"/>
      <c r="R9" s="2"/>
      <c r="S9" s="90"/>
      <c r="T9" s="90"/>
      <c r="U9" s="90"/>
      <c r="V9" s="239"/>
      <c r="W9" s="293" t="s">
        <v>43</v>
      </c>
      <c r="X9" s="294"/>
      <c r="Y9" s="294"/>
      <c r="Z9" s="294"/>
      <c r="AA9" s="294"/>
      <c r="AB9" s="294"/>
      <c r="AC9" s="294"/>
      <c r="AD9" s="294"/>
      <c r="AE9" s="294"/>
      <c r="AF9" s="295"/>
      <c r="AG9" s="254"/>
    </row>
    <row r="10" spans="1:42" s="4" customFormat="1" ht="27.75" customHeight="1">
      <c r="K10" s="2"/>
      <c r="L10" s="256"/>
      <c r="M10" s="256"/>
      <c r="N10" s="256"/>
      <c r="O10" s="256"/>
      <c r="P10" s="256"/>
      <c r="Q10" s="256"/>
      <c r="R10" s="18"/>
      <c r="S10" s="90"/>
      <c r="T10" s="90"/>
      <c r="U10" s="90"/>
      <c r="V10" s="239"/>
      <c r="W10" s="293" t="s">
        <v>239</v>
      </c>
      <c r="X10" s="294"/>
      <c r="Y10" s="294"/>
      <c r="Z10" s="294"/>
      <c r="AA10" s="294"/>
      <c r="AB10" s="294"/>
      <c r="AC10" s="294"/>
      <c r="AD10" s="294"/>
      <c r="AE10" s="294"/>
      <c r="AF10" s="295"/>
      <c r="AG10" s="254"/>
      <c r="AH10" s="58" t="s">
        <v>44</v>
      </c>
    </row>
    <row r="11" spans="1:42" s="4" customFormat="1" ht="27.75" customHeight="1">
      <c r="K11" s="2"/>
      <c r="L11" s="313" t="s">
        <v>45</v>
      </c>
      <c r="M11" s="313"/>
      <c r="N11" s="317"/>
      <c r="O11" s="317"/>
      <c r="P11" s="317"/>
      <c r="Q11" s="317"/>
      <c r="R11" s="1"/>
      <c r="S11" s="1"/>
      <c r="T11" s="1"/>
      <c r="U11" s="1"/>
      <c r="V11" s="1"/>
      <c r="W11" s="1"/>
      <c r="X11" s="1"/>
      <c r="Y11" s="1"/>
      <c r="Z11" s="346"/>
      <c r="AA11" s="347"/>
      <c r="AB11" s="347"/>
      <c r="AC11" s="347"/>
      <c r="AD11" s="347"/>
      <c r="AE11" s="348"/>
      <c r="AF11" s="90"/>
      <c r="AG11" s="2"/>
      <c r="AH11" s="58" t="s">
        <v>46</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67" t="s">
        <v>47</v>
      </c>
      <c r="AI12" s="367" t="s">
        <v>48</v>
      </c>
      <c r="AJ12" s="367" t="s">
        <v>49</v>
      </c>
      <c r="AK12" s="367" t="s">
        <v>50</v>
      </c>
      <c r="AL12" s="367" t="s">
        <v>51</v>
      </c>
      <c r="AM12" s="367" t="s">
        <v>52</v>
      </c>
      <c r="AN12" s="367" t="s">
        <v>53</v>
      </c>
      <c r="AO12" s="367" t="s">
        <v>54</v>
      </c>
      <c r="AP12" s="367" t="s">
        <v>55</v>
      </c>
    </row>
    <row r="13" spans="1:42" s="4" customFormat="1" ht="29.25" customHeight="1">
      <c r="K13" s="2"/>
      <c r="L13" s="309" t="s">
        <v>56</v>
      </c>
      <c r="M13" s="310"/>
      <c r="N13" s="310"/>
      <c r="O13" s="310"/>
      <c r="P13" s="310"/>
      <c r="Q13" s="310"/>
      <c r="R13" s="322" t="s">
        <v>57</v>
      </c>
      <c r="S13" s="322"/>
      <c r="T13" s="322"/>
      <c r="U13" s="322"/>
      <c r="V13" s="322"/>
      <c r="W13" s="322"/>
      <c r="X13" s="322"/>
      <c r="Y13" s="322"/>
      <c r="Z13" s="322"/>
      <c r="AA13" s="322"/>
      <c r="AB13" s="322"/>
      <c r="AC13" s="322"/>
      <c r="AD13" s="322"/>
      <c r="AE13" s="322"/>
      <c r="AF13" s="322"/>
      <c r="AG13" s="251"/>
      <c r="AH13" s="367"/>
      <c r="AI13" s="367"/>
      <c r="AJ13" s="367"/>
      <c r="AK13" s="367"/>
      <c r="AL13" s="367"/>
      <c r="AM13" s="367"/>
      <c r="AN13" s="367"/>
      <c r="AO13" s="367"/>
      <c r="AP13" s="367"/>
    </row>
    <row r="14" spans="1:42" s="4" customFormat="1" ht="29.25" customHeight="1">
      <c r="A14" s="367" t="s">
        <v>47</v>
      </c>
      <c r="B14" s="367" t="s">
        <v>48</v>
      </c>
      <c r="C14" s="367" t="s">
        <v>49</v>
      </c>
      <c r="D14" s="367" t="s">
        <v>50</v>
      </c>
      <c r="E14" s="367" t="s">
        <v>51</v>
      </c>
      <c r="F14" s="367" t="s">
        <v>52</v>
      </c>
      <c r="G14" s="367" t="s">
        <v>53</v>
      </c>
      <c r="H14" s="367" t="s">
        <v>54</v>
      </c>
      <c r="I14" s="367" t="s">
        <v>55</v>
      </c>
      <c r="K14" s="2"/>
      <c r="L14" s="301" t="s">
        <v>58</v>
      </c>
      <c r="M14" s="302"/>
      <c r="N14" s="302"/>
      <c r="O14" s="303"/>
      <c r="P14" s="301" t="s">
        <v>59</v>
      </c>
      <c r="Q14" s="302"/>
      <c r="R14" s="323" t="s">
        <v>60</v>
      </c>
      <c r="S14" s="369" t="s">
        <v>61</v>
      </c>
      <c r="T14" s="321" t="s">
        <v>62</v>
      </c>
      <c r="U14" s="321"/>
      <c r="V14" s="321"/>
      <c r="W14" s="321"/>
      <c r="X14" s="321"/>
      <c r="Y14" s="321"/>
      <c r="Z14" s="321"/>
      <c r="AA14" s="321"/>
      <c r="AB14" s="324" t="s">
        <v>63</v>
      </c>
      <c r="AC14" s="370" t="s">
        <v>64</v>
      </c>
      <c r="AD14" s="370"/>
      <c r="AE14" s="370"/>
      <c r="AF14" s="370"/>
      <c r="AG14" s="251"/>
      <c r="AH14" s="367"/>
      <c r="AI14" s="368"/>
      <c r="AJ14" s="368"/>
      <c r="AK14" s="368"/>
      <c r="AL14" s="368"/>
      <c r="AM14" s="368"/>
      <c r="AN14" s="368"/>
      <c r="AO14" s="368"/>
      <c r="AP14" s="368"/>
    </row>
    <row r="15" spans="1:42" s="4" customFormat="1" ht="64.5" customHeight="1">
      <c r="A15" s="367"/>
      <c r="B15" s="367"/>
      <c r="C15" s="367"/>
      <c r="D15" s="367"/>
      <c r="E15" s="367"/>
      <c r="F15" s="367"/>
      <c r="G15" s="367"/>
      <c r="H15" s="367"/>
      <c r="I15" s="367"/>
      <c r="K15" s="2"/>
      <c r="L15" s="304"/>
      <c r="M15" s="305"/>
      <c r="N15" s="305"/>
      <c r="O15" s="306"/>
      <c r="P15" s="304"/>
      <c r="Q15" s="305"/>
      <c r="R15" s="296"/>
      <c r="S15" s="323"/>
      <c r="T15" s="322"/>
      <c r="U15" s="322"/>
      <c r="V15" s="322"/>
      <c r="W15" s="322"/>
      <c r="X15" s="322"/>
      <c r="Y15" s="322"/>
      <c r="Z15" s="322"/>
      <c r="AA15" s="322"/>
      <c r="AB15" s="325"/>
      <c r="AC15" s="91" t="s">
        <v>65</v>
      </c>
      <c r="AD15" s="93" t="str">
        <f>IF(AE15="選定時評価点","配点"&amp;CHAR(10)&amp;"()内は特定時","配点")</f>
        <v>配点</v>
      </c>
      <c r="AE15" s="91" t="str" cm="1">
        <f t="array" ref="AE15">INDEX(AH15:AP15,1,VLOOKUP($L$3,$M$227:$O$241,3,))</f>
        <v>評価点</v>
      </c>
      <c r="AF15" s="15" t="str">
        <f>IF(AE15="選定時評価点","特定時評価点","")</f>
        <v/>
      </c>
      <c r="AH15" s="143"/>
      <c r="AI15" s="143" t="s">
        <v>66</v>
      </c>
      <c r="AJ15" s="143" t="s">
        <v>66</v>
      </c>
      <c r="AK15" s="143" t="s">
        <v>66</v>
      </c>
      <c r="AL15" s="143" t="s">
        <v>67</v>
      </c>
      <c r="AM15" s="143" t="s">
        <v>67</v>
      </c>
      <c r="AN15" s="143" t="s">
        <v>67</v>
      </c>
      <c r="AO15" s="143" t="s">
        <v>67</v>
      </c>
      <c r="AP15" s="143" t="s">
        <v>67</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7" t="s">
        <v>245</v>
      </c>
      <c r="M16" s="279" t="s">
        <v>68</v>
      </c>
      <c r="N16" s="307" t="s">
        <v>69</v>
      </c>
      <c r="O16" s="308"/>
      <c r="P16" s="314"/>
      <c r="Q16" s="315"/>
      <c r="R16" s="37"/>
      <c r="S16" s="38"/>
      <c r="T16" s="94" t="s">
        <v>70</v>
      </c>
      <c r="U16" s="96"/>
      <c r="V16" s="64"/>
      <c r="W16" s="64"/>
      <c r="X16" s="64"/>
      <c r="Y16" s="64"/>
      <c r="Z16" s="61"/>
      <c r="AA16" s="64"/>
      <c r="AB16" s="207" t="str">
        <f>IF($R16="","",IF($U16=1,"適","否"))</f>
        <v/>
      </c>
      <c r="AC16" s="326" t="s">
        <v>71</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72</v>
      </c>
      <c r="AP16" s="163" t="s">
        <v>72</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298"/>
      <c r="M17" s="280"/>
      <c r="N17" s="307" t="s">
        <v>73</v>
      </c>
      <c r="O17" s="308"/>
      <c r="P17" s="314"/>
      <c r="Q17" s="315"/>
      <c r="R17" s="37"/>
      <c r="S17" s="38"/>
      <c r="T17" s="63"/>
      <c r="U17" s="174" t="str">
        <f>IF(U18=1,0,"")</f>
        <v/>
      </c>
      <c r="V17" s="61"/>
      <c r="W17" s="174" t="str">
        <f>IF(W18=1,$AU17,"")</f>
        <v/>
      </c>
      <c r="X17" s="62"/>
      <c r="Y17" s="174" t="str">
        <f>IF(Y18=1,$AW17,"")</f>
        <v/>
      </c>
      <c r="Z17" s="62"/>
      <c r="AA17" s="174" t="str">
        <f>IF(AA18=1,$AY17,"")</f>
        <v/>
      </c>
      <c r="AB17" s="143"/>
      <c r="AC17" s="326"/>
      <c r="AD17" s="100"/>
      <c r="AE17" s="105"/>
      <c r="AF17" s="105"/>
      <c r="AH17" s="134"/>
      <c r="AI17" s="134"/>
      <c r="AJ17" s="134"/>
      <c r="AK17" s="134"/>
      <c r="AL17" s="134"/>
      <c r="AM17" s="134"/>
      <c r="AN17" s="134"/>
      <c r="AO17" s="134"/>
      <c r="AP17" s="134"/>
      <c r="AU17" s="134">
        <v>0.25</v>
      </c>
      <c r="AW17" s="172">
        <v>0.5</v>
      </c>
      <c r="AY17" s="173">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298"/>
      <c r="M18" s="280"/>
      <c r="N18" s="307" t="s">
        <v>74</v>
      </c>
      <c r="O18" s="308"/>
      <c r="P18" s="311"/>
      <c r="Q18" s="312"/>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81" t="str">
        <f>IF($R18="","",IF(AND($U18="-",$W18="-",$Y18="-",$AA18="-"),"不適","適"))</f>
        <v/>
      </c>
      <c r="AC18" s="326"/>
      <c r="AD18" s="100"/>
      <c r="AE18" s="105"/>
      <c r="AF18" s="105"/>
      <c r="AH18" s="84"/>
      <c r="AI18" s="84"/>
      <c r="AJ18" s="89"/>
      <c r="AK18" s="89"/>
      <c r="AL18" s="89"/>
      <c r="AM18" s="89"/>
      <c r="AN18" s="89"/>
      <c r="AO18" s="89"/>
      <c r="AP18" s="89"/>
      <c r="AR18" s="4" t="s">
        <v>75</v>
      </c>
      <c r="AS18" s="134">
        <v>16</v>
      </c>
      <c r="AT18" s="4" t="s">
        <v>76</v>
      </c>
      <c r="AU18" s="134">
        <v>11</v>
      </c>
      <c r="AV18" s="4" t="s">
        <v>76</v>
      </c>
      <c r="AW18" s="134">
        <v>6</v>
      </c>
      <c r="AX18" s="4" t="s">
        <v>76</v>
      </c>
      <c r="AY18" s="134">
        <v>4</v>
      </c>
      <c r="AZ18" s="4" t="s">
        <v>76</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298"/>
      <c r="M19" s="280"/>
      <c r="N19" s="327" t="s">
        <v>77</v>
      </c>
      <c r="O19" s="328"/>
      <c r="P19" s="7"/>
      <c r="Q19" s="215" t="s">
        <v>78</v>
      </c>
      <c r="R19" s="39"/>
      <c r="S19" s="40"/>
      <c r="T19" s="83"/>
      <c r="U19" s="62"/>
      <c r="V19" s="176" t="str">
        <f>IF($R19="","",$AS19)</f>
        <v/>
      </c>
      <c r="W19" s="64"/>
      <c r="X19" s="64"/>
      <c r="Y19" s="64"/>
      <c r="Z19" s="184"/>
      <c r="AA19" s="185"/>
      <c r="AB19" s="143"/>
      <c r="AC19" s="326"/>
      <c r="AD19" s="100"/>
      <c r="AE19" s="105"/>
      <c r="AF19" s="105"/>
      <c r="AH19" s="84"/>
      <c r="AI19" s="84"/>
      <c r="AJ19" s="89"/>
      <c r="AK19" s="89"/>
      <c r="AL19" s="89"/>
      <c r="AM19" s="89"/>
      <c r="AN19" s="89"/>
      <c r="AO19" s="89"/>
      <c r="AP19" s="89"/>
      <c r="AR19" s="4" t="s">
        <v>79</v>
      </c>
      <c r="AS19" s="175">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298"/>
      <c r="M20" s="280"/>
      <c r="N20" s="353"/>
      <c r="O20" s="354"/>
      <c r="P20" s="7"/>
      <c r="Q20" s="215" t="s">
        <v>80</v>
      </c>
      <c r="R20" s="39"/>
      <c r="S20" s="40"/>
      <c r="T20" s="83"/>
      <c r="U20" s="62"/>
      <c r="V20" s="176" t="str">
        <f>IF($R20="","",$AS20)</f>
        <v/>
      </c>
      <c r="W20" s="64"/>
      <c r="X20" s="64"/>
      <c r="Y20" s="64"/>
      <c r="Z20" s="184"/>
      <c r="AA20" s="185"/>
      <c r="AB20" s="143"/>
      <c r="AC20" s="326"/>
      <c r="AD20" s="100"/>
      <c r="AE20" s="105"/>
      <c r="AF20" s="105"/>
      <c r="AH20" s="84"/>
      <c r="AI20" s="84"/>
      <c r="AJ20" s="89"/>
      <c r="AK20" s="89"/>
      <c r="AL20" s="89"/>
      <c r="AM20" s="89"/>
      <c r="AN20" s="89"/>
      <c r="AO20" s="89"/>
      <c r="AP20" s="89"/>
      <c r="AR20" s="4" t="s">
        <v>81</v>
      </c>
      <c r="AS20" s="175">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298"/>
      <c r="M21" s="280"/>
      <c r="N21" s="353"/>
      <c r="O21" s="354"/>
      <c r="P21" s="7"/>
      <c r="Q21" s="215" t="s">
        <v>82</v>
      </c>
      <c r="R21" s="39"/>
      <c r="S21" s="40"/>
      <c r="T21" s="83"/>
      <c r="U21" s="62"/>
      <c r="V21" s="176" t="str">
        <f>IF($R21="","",$AS21)</f>
        <v/>
      </c>
      <c r="W21" s="64"/>
      <c r="X21" s="64"/>
      <c r="Y21" s="64"/>
      <c r="Z21" s="184"/>
      <c r="AA21" s="185"/>
      <c r="AB21" s="143"/>
      <c r="AC21" s="326"/>
      <c r="AD21" s="100"/>
      <c r="AE21" s="105"/>
      <c r="AF21" s="105"/>
      <c r="AH21" s="84"/>
      <c r="AI21" s="84"/>
      <c r="AJ21" s="89"/>
      <c r="AK21" s="89"/>
      <c r="AL21" s="89"/>
      <c r="AM21" s="89"/>
      <c r="AN21" s="89"/>
      <c r="AO21" s="89"/>
      <c r="AP21" s="89"/>
      <c r="AR21" s="4" t="s">
        <v>83</v>
      </c>
      <c r="AS21" s="175">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298"/>
      <c r="M22" s="280"/>
      <c r="N22" s="353"/>
      <c r="O22" s="354"/>
      <c r="P22" s="7"/>
      <c r="Q22" s="215" t="s">
        <v>84</v>
      </c>
      <c r="R22" s="39"/>
      <c r="S22" s="40"/>
      <c r="T22" s="83"/>
      <c r="U22" s="62"/>
      <c r="V22" s="176" t="str">
        <f>IF($R22="","",$AS22)</f>
        <v/>
      </c>
      <c r="W22" s="64"/>
      <c r="X22" s="64"/>
      <c r="Y22" s="64"/>
      <c r="Z22" s="184"/>
      <c r="AA22" s="185"/>
      <c r="AB22" s="143"/>
      <c r="AC22" s="326"/>
      <c r="AD22" s="100"/>
      <c r="AE22" s="105"/>
      <c r="AF22" s="105"/>
      <c r="AH22" s="84"/>
      <c r="AI22" s="84"/>
      <c r="AJ22" s="89"/>
      <c r="AK22" s="89"/>
      <c r="AL22" s="89"/>
      <c r="AM22" s="89"/>
      <c r="AN22" s="89"/>
      <c r="AO22" s="89"/>
      <c r="AP22" s="89"/>
      <c r="AR22" s="4" t="s">
        <v>85</v>
      </c>
      <c r="AS22" s="175">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298"/>
      <c r="M23" s="280"/>
      <c r="N23" s="353"/>
      <c r="O23" s="354"/>
      <c r="P23" s="260"/>
      <c r="Q23" s="261"/>
      <c r="R23" s="46"/>
      <c r="S23" s="38"/>
      <c r="T23" s="83"/>
      <c r="U23" s="62"/>
      <c r="V23" s="177"/>
      <c r="W23" s="64"/>
      <c r="X23" s="64"/>
      <c r="Y23" s="64"/>
      <c r="Z23" s="61"/>
      <c r="AA23" s="186"/>
      <c r="AB23" s="143"/>
      <c r="AC23" s="326"/>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298"/>
      <c r="M24" s="280"/>
      <c r="N24" s="353"/>
      <c r="O24" s="354"/>
      <c r="P24" s="7"/>
      <c r="Q24" s="215" t="s">
        <v>86</v>
      </c>
      <c r="R24" s="37"/>
      <c r="S24" s="38"/>
      <c r="T24" s="83"/>
      <c r="U24" s="62"/>
      <c r="V24" s="176" t="str">
        <f>IF($R24="","",$AS24)</f>
        <v/>
      </c>
      <c r="W24" s="64"/>
      <c r="X24" s="64"/>
      <c r="Y24" s="64"/>
      <c r="Z24" s="184"/>
      <c r="AA24" s="185"/>
      <c r="AB24" s="143"/>
      <c r="AC24" s="326"/>
      <c r="AD24" s="100"/>
      <c r="AE24" s="105"/>
      <c r="AF24" s="105"/>
      <c r="AH24" s="84"/>
      <c r="AI24" s="84"/>
      <c r="AJ24" s="89"/>
      <c r="AK24" s="89"/>
      <c r="AL24" s="89"/>
      <c r="AM24" s="89"/>
      <c r="AN24" s="89"/>
      <c r="AO24" s="89"/>
      <c r="AP24" s="89"/>
      <c r="AR24" s="4" t="s">
        <v>87</v>
      </c>
      <c r="AS24" s="175">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298"/>
      <c r="M25" s="280"/>
      <c r="N25" s="353"/>
      <c r="O25" s="354"/>
      <c r="P25" s="7"/>
      <c r="Q25" s="215" t="s">
        <v>88</v>
      </c>
      <c r="R25" s="37"/>
      <c r="S25" s="38"/>
      <c r="T25" s="83"/>
      <c r="U25" s="62"/>
      <c r="V25" s="176" t="str">
        <f>IF($R25="","",$AS25)</f>
        <v/>
      </c>
      <c r="W25" s="64"/>
      <c r="X25" s="64"/>
      <c r="Y25" s="64"/>
      <c r="Z25" s="184"/>
      <c r="AA25" s="185"/>
      <c r="AB25" s="143"/>
      <c r="AC25" s="326"/>
      <c r="AD25" s="100"/>
      <c r="AE25" s="105"/>
      <c r="AF25" s="105"/>
      <c r="AH25" s="84"/>
      <c r="AI25" s="84"/>
      <c r="AJ25" s="89"/>
      <c r="AK25" s="89"/>
      <c r="AL25" s="89"/>
      <c r="AM25" s="89"/>
      <c r="AN25" s="89"/>
      <c r="AO25" s="89"/>
      <c r="AP25" s="89"/>
      <c r="AR25" s="4" t="s">
        <v>89</v>
      </c>
      <c r="AS25" s="175">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298"/>
      <c r="M26" s="280"/>
      <c r="N26" s="353"/>
      <c r="O26" s="354"/>
      <c r="P26" s="7"/>
      <c r="Q26" s="215" t="s">
        <v>90</v>
      </c>
      <c r="R26" s="37"/>
      <c r="S26" s="38"/>
      <c r="T26" s="83"/>
      <c r="U26" s="62"/>
      <c r="V26" s="176" t="str">
        <f>IF($R26="","",$AS26)</f>
        <v/>
      </c>
      <c r="W26" s="64"/>
      <c r="X26" s="64"/>
      <c r="Y26" s="64"/>
      <c r="Z26" s="184"/>
      <c r="AA26" s="185"/>
      <c r="AB26" s="143"/>
      <c r="AC26" s="326"/>
      <c r="AD26" s="100"/>
      <c r="AE26" s="105"/>
      <c r="AF26" s="105"/>
      <c r="AH26" s="84"/>
      <c r="AI26" s="84"/>
      <c r="AJ26" s="89"/>
      <c r="AK26" s="89"/>
      <c r="AL26" s="89"/>
      <c r="AM26" s="89"/>
      <c r="AN26" s="89"/>
      <c r="AO26" s="89"/>
      <c r="AP26" s="89"/>
      <c r="AR26" s="4" t="s">
        <v>91</v>
      </c>
      <c r="AS26" s="175">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298"/>
      <c r="M27" s="280"/>
      <c r="N27" s="353"/>
      <c r="O27" s="354"/>
      <c r="P27" s="7"/>
      <c r="Q27" s="215" t="s">
        <v>92</v>
      </c>
      <c r="R27" s="39"/>
      <c r="S27" s="40"/>
      <c r="T27" s="83"/>
      <c r="U27" s="62"/>
      <c r="V27" s="176" t="str">
        <f>IF($R27="","",$AS27)</f>
        <v/>
      </c>
      <c r="W27" s="64"/>
      <c r="X27" s="64"/>
      <c r="Y27" s="64"/>
      <c r="Z27" s="184"/>
      <c r="AA27" s="185"/>
      <c r="AB27" s="143"/>
      <c r="AC27" s="326"/>
      <c r="AD27" s="100"/>
      <c r="AE27" s="105"/>
      <c r="AF27" s="105"/>
      <c r="AH27" s="84"/>
      <c r="AI27" s="84"/>
      <c r="AJ27" s="89"/>
      <c r="AK27" s="89"/>
      <c r="AL27" s="89"/>
      <c r="AM27" s="89"/>
      <c r="AN27" s="89"/>
      <c r="AO27" s="89"/>
      <c r="AP27" s="89"/>
      <c r="AR27" s="4" t="s">
        <v>93</v>
      </c>
      <c r="AS27" s="175">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298"/>
      <c r="M28" s="280"/>
      <c r="N28" s="329"/>
      <c r="O28" s="330"/>
      <c r="P28" s="260"/>
      <c r="Q28" s="261"/>
      <c r="R28" s="39"/>
      <c r="S28" s="38"/>
      <c r="T28" s="83" t="s">
        <v>94</v>
      </c>
      <c r="U28" s="60" t="s">
        <v>95</v>
      </c>
      <c r="V28" s="189" t="str">
        <f>IF($R18="","",ROUNDDOWN(SUM(U17:AA17)*SUM(V19:V27),2))</f>
        <v/>
      </c>
      <c r="W28" s="64"/>
      <c r="X28" s="64"/>
      <c r="Y28" s="64"/>
      <c r="Z28" s="61"/>
      <c r="AA28" s="64"/>
      <c r="AB28" s="143"/>
      <c r="AC28" s="326"/>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298"/>
      <c r="M29" s="280"/>
      <c r="N29" s="327" t="s">
        <v>241</v>
      </c>
      <c r="O29" s="328"/>
      <c r="P29" s="131"/>
      <c r="Q29" s="218" t="s">
        <v>96</v>
      </c>
      <c r="R29" s="39"/>
      <c r="S29" s="39"/>
      <c r="T29" s="4" t="s">
        <v>97</v>
      </c>
      <c r="U29" s="245"/>
      <c r="V29" s="4" t="s">
        <v>96</v>
      </c>
      <c r="W29" s="64"/>
      <c r="X29" s="184" t="s">
        <v>98</v>
      </c>
      <c r="Y29" s="246" t="s">
        <v>95</v>
      </c>
      <c r="Z29" s="81" t="str">
        <f>IF(R29="","",IF(U29="",IF(P29&gt;$AS29,$AS29,IF(P29&lt;$AU29,$AU29,P29)),IF(U29&gt;$AS29,$AS29,IF(U29&lt;$AU29,$AU29,U29))))</f>
        <v/>
      </c>
      <c r="AA29" s="64"/>
      <c r="AB29" s="143"/>
      <c r="AC29" s="274" t="s">
        <v>99</v>
      </c>
      <c r="AD29" s="117" t="str" cm="1">
        <f t="array" ref="AD29">INDEX($AH29:$AP29,1,VLOOKUP($L$3,$M$227:$O$241,3,))</f>
        <v>-</v>
      </c>
      <c r="AE29" s="141" t="str">
        <f>IFERROR(IF(COUNTIF($AB16:$AB33,"否")&gt;0,"",IF(R30=1,0,IF($R29=1,ROUNDDOWN($AD29*($Z29-70)/20*$V28,3),""))),"-")</f>
        <v/>
      </c>
      <c r="AF29" s="127"/>
      <c r="AH29" s="134"/>
      <c r="AI29" s="134" t="s">
        <v>72</v>
      </c>
      <c r="AJ29" s="163">
        <v>15</v>
      </c>
      <c r="AK29" s="163">
        <v>10</v>
      </c>
      <c r="AL29" s="134" t="s">
        <v>72</v>
      </c>
      <c r="AM29" s="163">
        <v>20</v>
      </c>
      <c r="AN29" s="163">
        <v>15</v>
      </c>
      <c r="AO29" s="163" t="s">
        <v>72</v>
      </c>
      <c r="AP29" s="163" t="s">
        <v>72</v>
      </c>
      <c r="AR29" s="4" t="s">
        <v>100</v>
      </c>
      <c r="AS29" s="134">
        <v>90</v>
      </c>
      <c r="AT29" s="4" t="s">
        <v>101</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298"/>
      <c r="M30" s="280"/>
      <c r="N30" s="329"/>
      <c r="O30" s="330"/>
      <c r="P30" s="131"/>
      <c r="Q30" s="218" t="s">
        <v>102</v>
      </c>
      <c r="R30" s="39"/>
      <c r="S30" s="40"/>
      <c r="T30" s="349" t="s">
        <v>103</v>
      </c>
      <c r="U30" s="350"/>
      <c r="V30" s="350"/>
      <c r="W30" s="350"/>
      <c r="X30" s="350"/>
      <c r="Y30" s="350"/>
      <c r="Z30" s="350"/>
      <c r="AA30" s="351"/>
      <c r="AB30" s="143"/>
      <c r="AC30" s="275"/>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298"/>
      <c r="M31" s="280"/>
      <c r="N31" s="327" t="s">
        <v>104</v>
      </c>
      <c r="O31" s="328"/>
      <c r="P31" s="25"/>
      <c r="Q31" s="215" t="s">
        <v>242</v>
      </c>
      <c r="R31" s="37"/>
      <c r="S31" s="38"/>
      <c r="T31" s="142"/>
      <c r="U31" s="98"/>
      <c r="V31" s="98"/>
      <c r="W31" s="98"/>
      <c r="X31" s="98"/>
      <c r="Y31" s="98"/>
      <c r="Z31" s="61"/>
      <c r="AA31" s="64"/>
      <c r="AB31" s="15"/>
      <c r="AC31" s="275"/>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298"/>
      <c r="M32" s="280"/>
      <c r="N32" s="329"/>
      <c r="O32" s="330"/>
      <c r="P32" s="25"/>
      <c r="Q32" s="215" t="s">
        <v>106</v>
      </c>
      <c r="R32" s="37"/>
      <c r="S32" s="38"/>
      <c r="T32" s="99"/>
      <c r="U32" s="64"/>
      <c r="V32" s="64"/>
      <c r="W32" s="64"/>
      <c r="X32" s="64"/>
      <c r="Y32" s="64"/>
      <c r="Z32" s="61"/>
      <c r="AA32" s="64"/>
      <c r="AB32" s="15"/>
      <c r="AC32" s="275"/>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299"/>
      <c r="M33" s="281"/>
      <c r="N33" s="307" t="s">
        <v>107</v>
      </c>
      <c r="O33" s="308"/>
      <c r="P33" s="25"/>
      <c r="Q33" s="215" t="s">
        <v>108</v>
      </c>
      <c r="R33" s="37"/>
      <c r="S33" s="38"/>
      <c r="T33" s="63"/>
      <c r="U33" s="64"/>
      <c r="V33" s="64"/>
      <c r="W33" s="64"/>
      <c r="X33" s="64"/>
      <c r="Y33" s="64"/>
      <c r="Z33" s="61"/>
      <c r="AA33" s="64"/>
      <c r="AB33" s="15"/>
      <c r="AC33" s="276"/>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7" t="s">
        <v>245</v>
      </c>
      <c r="M35" s="352" t="s">
        <v>109</v>
      </c>
      <c r="N35" s="307" t="s">
        <v>69</v>
      </c>
      <c r="O35" s="308"/>
      <c r="P35" s="314"/>
      <c r="Q35" s="315"/>
      <c r="R35" s="37"/>
      <c r="S35" s="38"/>
      <c r="T35" s="94" t="s">
        <v>70</v>
      </c>
      <c r="U35" s="96"/>
      <c r="V35" s="64"/>
      <c r="W35" s="64"/>
      <c r="X35" s="64"/>
      <c r="Y35" s="64"/>
      <c r="Z35" s="61"/>
      <c r="AA35" s="64"/>
      <c r="AB35" s="143"/>
      <c r="AC35" s="274" t="s">
        <v>110</v>
      </c>
      <c r="AD35" s="117" t="str" cm="1">
        <f t="array" ref="AD35">INDEX($AH35:$AP35,1,VLOOKUP($L$3,$M$227:$O$241,3,))</f>
        <v>-</v>
      </c>
      <c r="AE35" s="104" t="str">
        <f>IFERROR(IF(SUM($R35:$R40)=0,"",IF(U35=1,$U37*$AD35,0)),"-")</f>
        <v/>
      </c>
      <c r="AF35" s="104" t="str">
        <f>IFERROR(IF(SUM($R35:$R40)=0,"",IF($AF$15="","",$AE35)),"-")</f>
        <v/>
      </c>
      <c r="AH35" s="134"/>
      <c r="AI35" s="134" t="s">
        <v>72</v>
      </c>
      <c r="AJ35" s="163" t="s">
        <v>72</v>
      </c>
      <c r="AK35" s="163">
        <v>5</v>
      </c>
      <c r="AL35" s="163" t="s">
        <v>72</v>
      </c>
      <c r="AM35" s="163" t="s">
        <v>72</v>
      </c>
      <c r="AN35" s="163">
        <v>5</v>
      </c>
      <c r="AO35" s="163" t="s">
        <v>72</v>
      </c>
      <c r="AP35" s="163" t="s">
        <v>72</v>
      </c>
    </row>
    <row r="36" spans="1:46" s="4" customFormat="1" ht="29.25" hidden="1" customHeight="1">
      <c r="A36" s="5">
        <v>1</v>
      </c>
      <c r="C36" s="5"/>
      <c r="D36" s="4">
        <v>1</v>
      </c>
      <c r="E36" s="5"/>
      <c r="F36" s="5"/>
      <c r="G36" s="4">
        <v>1</v>
      </c>
      <c r="H36" s="5"/>
      <c r="I36" s="5"/>
      <c r="J36" s="4" cm="1">
        <f t="array" ref="J36">INDEX(A36:I36,1,VLOOKUP($L$3,$M$227:$O$241,$O$226,))</f>
        <v>0</v>
      </c>
      <c r="K36" s="2"/>
      <c r="L36" s="298"/>
      <c r="M36" s="352"/>
      <c r="N36" s="307" t="s">
        <v>73</v>
      </c>
      <c r="O36" s="308"/>
      <c r="P36" s="314"/>
      <c r="Q36" s="315"/>
      <c r="R36" s="37"/>
      <c r="S36" s="38"/>
      <c r="T36" s="63"/>
      <c r="U36" s="64"/>
      <c r="V36" s="64"/>
      <c r="W36" s="64"/>
      <c r="X36" s="64"/>
      <c r="Y36" s="64"/>
      <c r="Z36" s="61"/>
      <c r="AA36" s="64"/>
      <c r="AB36" s="143"/>
      <c r="AC36" s="275"/>
      <c r="AD36" s="203" t="str" cm="1">
        <f t="array" ref="AD36">IF($AF$15="","","("&amp;INDEX($AH36:$AP36,1,VLOOKUP($L$3,$M$227:$O$241,3,))&amp;")")</f>
        <v/>
      </c>
      <c r="AE36" s="105"/>
      <c r="AF36" s="105"/>
      <c r="AH36" s="134"/>
      <c r="AI36" s="134" t="s">
        <v>72</v>
      </c>
      <c r="AJ36" s="163" t="s">
        <v>72</v>
      </c>
      <c r="AK36" s="163">
        <v>5</v>
      </c>
      <c r="AL36" s="163" t="s">
        <v>72</v>
      </c>
      <c r="AM36" s="163" t="s">
        <v>72</v>
      </c>
      <c r="AN36" s="163" t="s">
        <v>72</v>
      </c>
      <c r="AO36" s="163" t="s">
        <v>72</v>
      </c>
      <c r="AP36" s="163" t="s">
        <v>72</v>
      </c>
    </row>
    <row r="37" spans="1:46" s="4" customFormat="1" ht="29.25" hidden="1" customHeight="1">
      <c r="A37" s="5">
        <v>1</v>
      </c>
      <c r="C37" s="5"/>
      <c r="D37" s="4">
        <v>1</v>
      </c>
      <c r="E37" s="5"/>
      <c r="F37" s="5"/>
      <c r="G37" s="4">
        <v>1</v>
      </c>
      <c r="H37" s="5"/>
      <c r="I37" s="5"/>
      <c r="J37" s="4" cm="1">
        <f t="array" ref="J37">INDEX(A37:I37,1,VLOOKUP($L$3,$M$227:$O$241,$O$226,))</f>
        <v>0</v>
      </c>
      <c r="K37" s="2"/>
      <c r="L37" s="298"/>
      <c r="M37" s="352"/>
      <c r="N37" s="307" t="s">
        <v>74</v>
      </c>
      <c r="O37" s="308"/>
      <c r="P37" s="311"/>
      <c r="Q37" s="312"/>
      <c r="R37" s="37"/>
      <c r="S37" s="37"/>
      <c r="T37" s="95">
        <f>DATE($Q$3-AS37+1,4,1)</f>
        <v>40634</v>
      </c>
      <c r="U37" s="82" t="str">
        <f>IF($R37="","",IF($P37&gt;=T37,1,"-"))</f>
        <v/>
      </c>
      <c r="V37" s="179"/>
      <c r="W37" s="180"/>
      <c r="X37" s="180"/>
      <c r="Y37" s="180"/>
      <c r="Z37" s="61"/>
      <c r="AA37" s="64"/>
      <c r="AB37" s="15"/>
      <c r="AC37" s="275"/>
      <c r="AD37" s="100"/>
      <c r="AE37" s="105"/>
      <c r="AF37" s="105"/>
      <c r="AH37" s="84"/>
      <c r="AI37" s="84"/>
      <c r="AJ37" s="16"/>
      <c r="AK37" s="89"/>
      <c r="AL37" s="89"/>
      <c r="AM37" s="89"/>
      <c r="AN37" s="89"/>
      <c r="AO37" s="89"/>
      <c r="AP37" s="89"/>
      <c r="AR37" s="4" t="s">
        <v>75</v>
      </c>
      <c r="AS37" s="4">
        <f>AS$18</f>
        <v>16</v>
      </c>
      <c r="AT37" s="4" t="s">
        <v>76</v>
      </c>
    </row>
    <row r="38" spans="1:46" s="4" customFormat="1" ht="29.25" hidden="1" customHeight="1">
      <c r="A38" s="5">
        <v>1</v>
      </c>
      <c r="C38" s="5"/>
      <c r="D38" s="4">
        <v>1</v>
      </c>
      <c r="E38" s="5"/>
      <c r="F38" s="5"/>
      <c r="G38" s="4">
        <v>1</v>
      </c>
      <c r="H38" s="5"/>
      <c r="I38" s="5"/>
      <c r="J38" s="4" cm="1">
        <f t="array" ref="J38">INDEX(A38:I38,1,VLOOKUP($L$3,$M$227:$O$241,$O$226,))</f>
        <v>0</v>
      </c>
      <c r="K38" s="2"/>
      <c r="L38" s="298"/>
      <c r="M38" s="352"/>
      <c r="N38" s="307" t="s">
        <v>111</v>
      </c>
      <c r="O38" s="308"/>
      <c r="P38" s="314"/>
      <c r="Q38" s="315"/>
      <c r="R38" s="39"/>
      <c r="S38" s="40"/>
      <c r="T38" s="63"/>
      <c r="U38" s="64"/>
      <c r="V38" s="64"/>
      <c r="W38" s="64"/>
      <c r="X38" s="64"/>
      <c r="Y38" s="64"/>
      <c r="Z38" s="61"/>
      <c r="AA38" s="64"/>
      <c r="AB38" s="143"/>
      <c r="AC38" s="275"/>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298"/>
      <c r="M39" s="352"/>
      <c r="N39" s="307" t="s">
        <v>112</v>
      </c>
      <c r="O39" s="308"/>
      <c r="P39" s="314"/>
      <c r="Q39" s="315"/>
      <c r="R39" s="39"/>
      <c r="S39" s="39"/>
      <c r="T39" s="63"/>
      <c r="U39" s="64"/>
      <c r="V39" s="64"/>
      <c r="W39" s="64"/>
      <c r="X39" s="64"/>
      <c r="Y39" s="64"/>
      <c r="Z39" s="61"/>
      <c r="AA39" s="64"/>
      <c r="AB39" s="143"/>
      <c r="AC39" s="275"/>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298"/>
      <c r="M40" s="352"/>
      <c r="N40" s="307" t="s">
        <v>113</v>
      </c>
      <c r="O40" s="308"/>
      <c r="P40" s="131"/>
      <c r="Q40" s="217"/>
      <c r="R40" s="39"/>
      <c r="S40" s="40"/>
      <c r="T40" s="63"/>
      <c r="U40" s="64"/>
      <c r="V40" s="64"/>
      <c r="W40" s="64"/>
      <c r="X40" s="64"/>
      <c r="Y40" s="64"/>
      <c r="Z40" s="61"/>
      <c r="AA40" s="64"/>
      <c r="AB40" s="143"/>
      <c r="AC40" s="275"/>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298"/>
      <c r="M41" s="352"/>
      <c r="N41" s="327" t="s">
        <v>104</v>
      </c>
      <c r="O41" s="328"/>
      <c r="P41" s="25"/>
      <c r="Q41" s="215" t="s">
        <v>242</v>
      </c>
      <c r="R41" s="37"/>
      <c r="S41" s="38"/>
      <c r="T41" s="63"/>
      <c r="U41" s="64"/>
      <c r="V41" s="64"/>
      <c r="W41" s="64"/>
      <c r="X41" s="64"/>
      <c r="Y41" s="64"/>
      <c r="Z41" s="61"/>
      <c r="AA41" s="64"/>
      <c r="AB41" s="15"/>
      <c r="AC41" s="275"/>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298"/>
      <c r="M42" s="352"/>
      <c r="N42" s="353"/>
      <c r="O42" s="354"/>
      <c r="P42" s="25"/>
      <c r="Q42" s="215" t="s">
        <v>106</v>
      </c>
      <c r="R42" s="37"/>
      <c r="S42" s="38"/>
      <c r="T42" s="63"/>
      <c r="U42" s="64"/>
      <c r="V42" s="64"/>
      <c r="W42" s="64"/>
      <c r="X42" s="64"/>
      <c r="Y42" s="64"/>
      <c r="Z42" s="61"/>
      <c r="AA42" s="64"/>
      <c r="AB42" s="15"/>
      <c r="AC42" s="275"/>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299"/>
      <c r="M43" s="352"/>
      <c r="N43" s="363" t="s">
        <v>114</v>
      </c>
      <c r="O43" s="363"/>
      <c r="P43" s="25"/>
      <c r="Q43" s="215" t="s">
        <v>108</v>
      </c>
      <c r="R43" s="37"/>
      <c r="S43" s="38"/>
      <c r="T43" s="63"/>
      <c r="U43" s="64"/>
      <c r="V43" s="64"/>
      <c r="W43" s="64"/>
      <c r="X43" s="64"/>
      <c r="Y43" s="64"/>
      <c r="Z43" s="61"/>
      <c r="AA43" s="64"/>
      <c r="AB43" s="15"/>
      <c r="AC43" s="276"/>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263" t="s">
        <v>245</v>
      </c>
      <c r="M45" s="352" t="s">
        <v>115</v>
      </c>
      <c r="N45" s="336" t="s">
        <v>116</v>
      </c>
      <c r="O45" s="337"/>
      <c r="P45" s="27"/>
      <c r="Q45" s="215" t="s">
        <v>117</v>
      </c>
      <c r="R45" s="46"/>
      <c r="S45" s="47"/>
      <c r="T45" s="168" t="s">
        <v>118</v>
      </c>
      <c r="U45" s="133" t="str">
        <f>IF(SUM($R45:$R48)=0,"",SUM($R45:$R47))</f>
        <v/>
      </c>
      <c r="AB45" s="151"/>
      <c r="AC45" s="259" t="s">
        <v>119</v>
      </c>
      <c r="AD45" s="117" t="str" cm="1">
        <f t="array" ref="AD45">INDEX($AH45:$AP45,1,VLOOKUP($L$3,$M$227:$O$241,3,))</f>
        <v>-</v>
      </c>
      <c r="AE45" s="167" t="str">
        <f>IFERROR(IF(SUM($R45:$R48)=0,"",IF($U45&gt;0,$AD45,0)),"-")</f>
        <v/>
      </c>
      <c r="AF45" s="115"/>
      <c r="AH45" s="163"/>
      <c r="AI45" s="163" t="s">
        <v>72</v>
      </c>
      <c r="AJ45" s="163" t="s">
        <v>72</v>
      </c>
      <c r="AK45" s="163" t="s">
        <v>72</v>
      </c>
      <c r="AL45" s="163" t="s">
        <v>72</v>
      </c>
      <c r="AM45" s="163">
        <v>5</v>
      </c>
      <c r="AN45" s="163">
        <v>5</v>
      </c>
      <c r="AO45" s="163" t="s">
        <v>72</v>
      </c>
      <c r="AP45" s="163" t="s">
        <v>72</v>
      </c>
    </row>
    <row r="46" spans="1:46" s="5" customFormat="1" ht="29.25" hidden="1" customHeight="1">
      <c r="A46" s="5">
        <v>1</v>
      </c>
      <c r="E46" s="4"/>
      <c r="F46" s="4">
        <v>1</v>
      </c>
      <c r="G46" s="4">
        <v>1</v>
      </c>
      <c r="J46" s="4" cm="1">
        <f t="array" ref="J46">INDEX(A46:I46,1,VLOOKUP($L$3,$M$227:$O$241,$O$226,))</f>
        <v>0</v>
      </c>
      <c r="K46" s="2"/>
      <c r="L46" s="263"/>
      <c r="M46" s="352"/>
      <c r="N46" s="338"/>
      <c r="O46" s="339"/>
      <c r="P46" s="77"/>
      <c r="Q46" s="220" t="s">
        <v>120</v>
      </c>
      <c r="R46" s="48"/>
      <c r="S46" s="49"/>
      <c r="T46" s="63"/>
      <c r="U46" s="60"/>
      <c r="V46" s="60"/>
      <c r="W46" s="60"/>
      <c r="X46" s="60"/>
      <c r="Y46" s="60"/>
      <c r="Z46" s="61"/>
      <c r="AA46" s="67"/>
      <c r="AB46" s="148"/>
      <c r="AC46" s="259"/>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263"/>
      <c r="M47" s="352"/>
      <c r="N47" s="338"/>
      <c r="O47" s="339"/>
      <c r="P47" s="77"/>
      <c r="Q47" s="220" t="s">
        <v>121</v>
      </c>
      <c r="R47" s="48"/>
      <c r="S47" s="49"/>
      <c r="T47" s="63"/>
      <c r="U47" s="60"/>
      <c r="V47" s="60"/>
      <c r="W47" s="60"/>
      <c r="X47" s="60"/>
      <c r="Y47" s="60"/>
      <c r="Z47" s="61"/>
      <c r="AA47" s="67"/>
      <c r="AB47" s="148"/>
      <c r="AC47" s="259"/>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263"/>
      <c r="M48" s="352"/>
      <c r="N48" s="340"/>
      <c r="O48" s="341"/>
      <c r="P48" s="77"/>
      <c r="Q48" s="219" t="s">
        <v>122</v>
      </c>
      <c r="R48" s="48"/>
      <c r="S48" s="49"/>
      <c r="T48" s="63"/>
      <c r="U48" s="60"/>
      <c r="V48" s="60"/>
      <c r="W48" s="60"/>
      <c r="X48" s="60"/>
      <c r="Y48" s="60"/>
      <c r="Z48" s="61"/>
      <c r="AA48" s="67"/>
      <c r="AB48" s="148"/>
      <c r="AC48" s="259"/>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263"/>
      <c r="M49" s="352"/>
      <c r="N49" s="264" t="s">
        <v>123</v>
      </c>
      <c r="O49" s="335"/>
      <c r="P49" s="32"/>
      <c r="Q49" s="223" t="s">
        <v>124</v>
      </c>
      <c r="R49" s="50"/>
      <c r="S49" s="51"/>
      <c r="T49" s="71"/>
      <c r="U49" s="60"/>
      <c r="V49" s="60"/>
      <c r="W49" s="60"/>
      <c r="X49" s="60"/>
      <c r="Y49" s="60"/>
      <c r="Z49" s="61"/>
      <c r="AA49" s="31"/>
      <c r="AB49" s="149"/>
      <c r="AC49" s="259"/>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125</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364" t="s">
        <v>245</v>
      </c>
      <c r="M51" s="279" t="s">
        <v>126</v>
      </c>
      <c r="N51" s="342" t="s">
        <v>127</v>
      </c>
      <c r="O51" s="343"/>
      <c r="P51" s="29"/>
      <c r="Q51" s="221" t="s">
        <v>128</v>
      </c>
      <c r="R51" s="41"/>
      <c r="S51" s="42"/>
      <c r="U51" s="174" t="str">
        <f>IF($R51=0,"",$AS51)</f>
        <v/>
      </c>
      <c r="V51" s="64"/>
      <c r="W51" s="64"/>
      <c r="X51" s="64"/>
      <c r="Y51" s="64"/>
      <c r="Z51" s="61"/>
      <c r="AA51" s="64"/>
      <c r="AB51" s="145"/>
      <c r="AC51" s="318" t="s">
        <v>129</v>
      </c>
      <c r="AD51" s="117" t="str" cm="1">
        <f t="array" ref="AD51">INDEX($AH51:$AP51,1,VLOOKUP($L$3,$M$227:$O$241,3,))</f>
        <v>-</v>
      </c>
      <c r="AE51" s="109" t="str">
        <f>IFERROR(IF(SUM($R51:$R54)=0,"",IF($U56=0,0,$V59*AD51)),"-")</f>
        <v/>
      </c>
      <c r="AF51" s="132"/>
      <c r="AH51" s="163"/>
      <c r="AI51" s="163" t="s">
        <v>72</v>
      </c>
      <c r="AJ51" s="163">
        <v>5</v>
      </c>
      <c r="AK51" s="163">
        <v>5</v>
      </c>
      <c r="AL51" s="163" t="s">
        <v>72</v>
      </c>
      <c r="AM51" s="163">
        <v>5</v>
      </c>
      <c r="AN51" s="163">
        <v>5</v>
      </c>
      <c r="AO51" s="163" t="s">
        <v>72</v>
      </c>
      <c r="AP51" s="163" t="s">
        <v>72</v>
      </c>
      <c r="AR51" s="5" t="s">
        <v>128</v>
      </c>
      <c r="AS51" s="182">
        <v>1</v>
      </c>
    </row>
    <row r="52" spans="1:52" s="5" customFormat="1" ht="29.25" hidden="1" customHeight="1">
      <c r="A52" s="5">
        <v>1</v>
      </c>
      <c r="B52" s="4"/>
      <c r="C52" s="4">
        <v>1</v>
      </c>
      <c r="D52" s="4">
        <v>1</v>
      </c>
      <c r="F52" s="4">
        <v>1</v>
      </c>
      <c r="G52" s="4">
        <v>1</v>
      </c>
      <c r="J52" s="4" cm="1">
        <f t="array" ref="J52">INDEX(A52:I52,1,VLOOKUP($L$3,$M$227:$O$241,$O$226,))</f>
        <v>0</v>
      </c>
      <c r="K52" s="2"/>
      <c r="L52" s="365"/>
      <c r="M52" s="280"/>
      <c r="N52" s="373"/>
      <c r="O52" s="374"/>
      <c r="P52" s="8"/>
      <c r="Q52" s="222" t="s">
        <v>130</v>
      </c>
      <c r="R52" s="42"/>
      <c r="S52" s="43"/>
      <c r="T52" s="63"/>
      <c r="U52" s="174" t="str">
        <f>IF($R52=0,"",$AS52)</f>
        <v/>
      </c>
      <c r="V52" s="64"/>
      <c r="W52" s="64"/>
      <c r="X52" s="64"/>
      <c r="Y52" s="64"/>
      <c r="Z52" s="61"/>
      <c r="AA52" s="64"/>
      <c r="AB52" s="146"/>
      <c r="AC52" s="319"/>
      <c r="AD52" s="121"/>
      <c r="AE52" s="110"/>
      <c r="AF52" s="110"/>
      <c r="AH52" s="163"/>
      <c r="AI52" s="163"/>
      <c r="AJ52" s="163"/>
      <c r="AK52" s="163"/>
      <c r="AL52" s="163"/>
      <c r="AM52" s="163"/>
      <c r="AN52" s="163"/>
      <c r="AO52" s="163"/>
      <c r="AP52" s="163"/>
      <c r="AR52" s="5" t="s">
        <v>130</v>
      </c>
      <c r="AS52" s="182">
        <v>1</v>
      </c>
    </row>
    <row r="53" spans="1:52" s="5" customFormat="1" ht="29.25" hidden="1" customHeight="1">
      <c r="A53" s="5">
        <v>1</v>
      </c>
      <c r="B53" s="4"/>
      <c r="C53" s="4">
        <v>1</v>
      </c>
      <c r="D53" s="4">
        <v>1</v>
      </c>
      <c r="F53" s="4">
        <v>1</v>
      </c>
      <c r="G53" s="4">
        <v>1</v>
      </c>
      <c r="J53" s="4" cm="1">
        <f t="array" ref="J53">INDEX(A53:I53,1,VLOOKUP($L$3,$M$227:$O$241,$O$226,))</f>
        <v>0</v>
      </c>
      <c r="K53" s="2"/>
      <c r="L53" s="365"/>
      <c r="M53" s="280"/>
      <c r="N53" s="373"/>
      <c r="O53" s="374"/>
      <c r="P53" s="8"/>
      <c r="Q53" s="222" t="s">
        <v>131</v>
      </c>
      <c r="R53" s="42"/>
      <c r="S53" s="43"/>
      <c r="T53" s="63"/>
      <c r="U53" s="174" t="str">
        <f>IF($R53=0,"",$AS53)</f>
        <v/>
      </c>
      <c r="V53" s="64"/>
      <c r="W53" s="64"/>
      <c r="X53" s="64"/>
      <c r="Y53" s="64"/>
      <c r="Z53" s="61"/>
      <c r="AA53" s="64"/>
      <c r="AB53" s="146"/>
      <c r="AC53" s="319"/>
      <c r="AD53" s="121"/>
      <c r="AE53" s="110"/>
      <c r="AF53" s="110"/>
      <c r="AH53" s="78"/>
      <c r="AI53" s="78"/>
      <c r="AJ53" s="16"/>
      <c r="AK53" s="16"/>
      <c r="AL53" s="16"/>
      <c r="AM53" s="16"/>
      <c r="AN53" s="16"/>
      <c r="AO53" s="16"/>
      <c r="AP53" s="16"/>
      <c r="AR53" s="5" t="s">
        <v>131</v>
      </c>
      <c r="AS53" s="182">
        <v>0.5</v>
      </c>
    </row>
    <row r="54" spans="1:52" s="5" customFormat="1" ht="29.25" hidden="1" customHeight="1">
      <c r="A54" s="5">
        <v>1</v>
      </c>
      <c r="B54" s="4"/>
      <c r="C54" s="4">
        <v>1</v>
      </c>
      <c r="D54" s="4">
        <v>1</v>
      </c>
      <c r="F54" s="4">
        <v>1</v>
      </c>
      <c r="G54" s="4">
        <v>1</v>
      </c>
      <c r="J54" s="4" cm="1">
        <f t="array" ref="J54">INDEX(A54:I54,1,VLOOKUP($L$3,$M$227:$O$241,$O$226,))</f>
        <v>0</v>
      </c>
      <c r="K54" s="2"/>
      <c r="L54" s="365"/>
      <c r="M54" s="280"/>
      <c r="N54" s="344"/>
      <c r="O54" s="345"/>
      <c r="P54" s="9"/>
      <c r="Q54" s="214" t="s">
        <v>132</v>
      </c>
      <c r="R54" s="42"/>
      <c r="S54" s="43"/>
      <c r="T54" s="63"/>
      <c r="U54" s="64"/>
      <c r="V54" s="64"/>
      <c r="W54" s="64"/>
      <c r="X54" s="64"/>
      <c r="Y54" s="64"/>
      <c r="Z54" s="61"/>
      <c r="AA54" s="64"/>
      <c r="AB54" s="146"/>
      <c r="AC54" s="319"/>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365"/>
      <c r="M55" s="280"/>
      <c r="N55" s="264" t="s">
        <v>244</v>
      </c>
      <c r="O55" s="335"/>
      <c r="P55" s="331"/>
      <c r="Q55" s="332"/>
      <c r="R55" s="42"/>
      <c r="S55" s="43"/>
      <c r="T55" s="63"/>
      <c r="U55" s="64"/>
      <c r="V55" s="64"/>
      <c r="W55" s="64"/>
      <c r="X55" s="64"/>
      <c r="Y55" s="64"/>
      <c r="Z55" s="61"/>
      <c r="AA55" s="64"/>
      <c r="AB55" s="146"/>
      <c r="AC55" s="319"/>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365"/>
      <c r="M56" s="280"/>
      <c r="N56" s="264" t="s">
        <v>133</v>
      </c>
      <c r="O56" s="335"/>
      <c r="P56" s="331" t="s">
        <v>39</v>
      </c>
      <c r="Q56" s="332"/>
      <c r="R56" s="42"/>
      <c r="S56" s="43"/>
      <c r="T56" s="94" t="s">
        <v>134</v>
      </c>
      <c r="U56" s="96"/>
      <c r="V56" s="64"/>
      <c r="W56" s="64"/>
      <c r="X56" s="64"/>
      <c r="Y56" s="64"/>
      <c r="Z56" s="61"/>
      <c r="AA56" s="64"/>
      <c r="AB56" s="146"/>
      <c r="AC56" s="319"/>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365"/>
      <c r="M57" s="280"/>
      <c r="N57" s="264" t="s">
        <v>135</v>
      </c>
      <c r="O57" s="335"/>
      <c r="P57" s="331"/>
      <c r="Q57" s="332"/>
      <c r="R57" s="42"/>
      <c r="S57" s="43"/>
      <c r="T57" s="63"/>
      <c r="U57" s="250"/>
      <c r="V57" s="61"/>
      <c r="W57" s="174" t="str">
        <f>IF(W58=1,$AU57,"")</f>
        <v/>
      </c>
      <c r="X57" s="62"/>
      <c r="Y57" s="174" t="str">
        <f>IF(Y58=1,$AW57,"")</f>
        <v/>
      </c>
      <c r="Z57" s="62"/>
      <c r="AA57" s="174" t="str">
        <f>IF(AA58=1,$AY57,"")</f>
        <v/>
      </c>
      <c r="AB57" s="146"/>
      <c r="AC57" s="319"/>
      <c r="AD57" s="121"/>
      <c r="AE57" s="110"/>
      <c r="AF57" s="110"/>
      <c r="AH57" s="78"/>
      <c r="AI57" s="78"/>
      <c r="AJ57" s="16"/>
      <c r="AK57" s="16"/>
      <c r="AL57" s="16"/>
      <c r="AM57" s="16"/>
      <c r="AN57" s="16"/>
      <c r="AO57" s="16"/>
      <c r="AP57" s="16"/>
      <c r="AR57" s="4"/>
      <c r="AS57" s="4"/>
      <c r="AT57" s="4"/>
      <c r="AU57" s="4">
        <f>AU$17</f>
        <v>0.25</v>
      </c>
      <c r="AV57" s="4"/>
      <c r="AW57" s="183">
        <f>AW$17</f>
        <v>0.5</v>
      </c>
      <c r="AX57" s="4"/>
      <c r="AY57" s="183">
        <f>AY$17</f>
        <v>1</v>
      </c>
      <c r="AZ57" s="4"/>
    </row>
    <row r="58" spans="1:52" s="5" customFormat="1" ht="29.25" hidden="1" customHeight="1">
      <c r="A58" s="5">
        <v>1</v>
      </c>
      <c r="B58" s="4"/>
      <c r="C58" s="4">
        <v>1</v>
      </c>
      <c r="D58" s="4">
        <v>1</v>
      </c>
      <c r="F58" s="4">
        <v>1</v>
      </c>
      <c r="G58" s="4">
        <v>1</v>
      </c>
      <c r="J58" s="4" cm="1">
        <f t="array" ref="J58">INDEX(A58:I58,1,VLOOKUP($L$3,$M$227:$O$241,$O$226,))</f>
        <v>0</v>
      </c>
      <c r="K58" s="2"/>
      <c r="L58" s="365"/>
      <c r="M58" s="280"/>
      <c r="N58" s="264" t="s">
        <v>136</v>
      </c>
      <c r="O58" s="335"/>
      <c r="P58" s="311"/>
      <c r="Q58" s="312"/>
      <c r="R58" s="37"/>
      <c r="S58" s="38"/>
      <c r="T58" s="248"/>
      <c r="U58" s="180"/>
      <c r="V58" s="249">
        <f>IF($S$3=$S$227,DATE($Q$3-$AU58+2,4,1),V18)</f>
        <v>42461</v>
      </c>
      <c r="W58" s="82" t="str">
        <f>IF($R58="","",IF(AND($P58&gt;=V58,$P58&lt;X58),1,"-"))</f>
        <v/>
      </c>
      <c r="X58" s="258">
        <f>IF($S$3=$S$227,DATE($Q$3-AW58+2,4,1),$X$18)</f>
        <v>44287</v>
      </c>
      <c r="Y58" s="82" t="str">
        <f>IF($R58="","",IF(AND($P58&gt;=X58,$P58&lt;Z58),1,"-"))</f>
        <v/>
      </c>
      <c r="Z58" s="258">
        <f>IF($S$3=$S$227,DATE($Q$3-AY58+2,4,1),$Z$18)</f>
        <v>45017</v>
      </c>
      <c r="AA58" s="81" t="str">
        <f>IF($R58="","",IF($P58&gt;=Z58,1,"-"))</f>
        <v/>
      </c>
      <c r="AB58" s="15"/>
      <c r="AC58" s="319"/>
      <c r="AD58" s="121"/>
      <c r="AE58" s="110"/>
      <c r="AF58" s="110"/>
      <c r="AH58" s="78"/>
      <c r="AI58" s="78"/>
      <c r="AJ58" s="16"/>
      <c r="AK58" s="16"/>
      <c r="AL58" s="16"/>
      <c r="AM58" s="16"/>
      <c r="AN58" s="16"/>
      <c r="AO58" s="16"/>
      <c r="AP58" s="16"/>
      <c r="AR58" s="4" t="s">
        <v>75</v>
      </c>
      <c r="AS58" s="4">
        <f>AS$18</f>
        <v>16</v>
      </c>
      <c r="AT58" s="4" t="s">
        <v>76</v>
      </c>
      <c r="AU58" s="4">
        <f>AU$18</f>
        <v>11</v>
      </c>
      <c r="AV58" s="4" t="s">
        <v>76</v>
      </c>
      <c r="AW58" s="4">
        <f>AW$18</f>
        <v>6</v>
      </c>
      <c r="AX58" s="4" t="s">
        <v>76</v>
      </c>
      <c r="AY58" s="4">
        <f>AY$18</f>
        <v>4</v>
      </c>
      <c r="AZ58" s="4" t="s">
        <v>76</v>
      </c>
    </row>
    <row r="59" spans="1:52" s="5" customFormat="1" ht="29.25" hidden="1" customHeight="1">
      <c r="A59" s="5">
        <v>1</v>
      </c>
      <c r="B59" s="4"/>
      <c r="C59" s="4">
        <v>1</v>
      </c>
      <c r="D59" s="4">
        <v>1</v>
      </c>
      <c r="F59" s="4">
        <v>1</v>
      </c>
      <c r="G59" s="4">
        <v>1</v>
      </c>
      <c r="J59" s="4" cm="1">
        <f t="array" ref="J59">INDEX(A59:I59,1,VLOOKUP($L$3,$M$227:$O$241,$O$226,))</f>
        <v>0</v>
      </c>
      <c r="K59" s="2"/>
      <c r="L59" s="366"/>
      <c r="M59" s="281"/>
      <c r="N59" s="264" t="s">
        <v>123</v>
      </c>
      <c r="O59" s="335"/>
      <c r="P59" s="27"/>
      <c r="Q59" s="226" t="s">
        <v>137</v>
      </c>
      <c r="R59" s="44"/>
      <c r="S59" s="45"/>
      <c r="T59" s="83" t="s">
        <v>94</v>
      </c>
      <c r="U59" s="64" t="s">
        <v>95</v>
      </c>
      <c r="V59" s="174" t="str">
        <f>IF(SUM($R51:$R54)=0,"",ROUNDDOWN(SUM(W57:AA57)*SUM(U50:U53),2))</f>
        <v/>
      </c>
      <c r="W59" s="64"/>
      <c r="X59" s="64"/>
      <c r="Y59" s="64"/>
      <c r="Z59" s="61"/>
      <c r="AA59" s="64"/>
      <c r="AB59" s="147"/>
      <c r="AC59" s="320"/>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6"/>
      <c r="U60" s="197"/>
      <c r="V60" s="197"/>
      <c r="W60" s="197"/>
      <c r="X60" s="197"/>
      <c r="Y60" s="197"/>
      <c r="Z60" s="196"/>
      <c r="AA60" s="197"/>
      <c r="AB60" s="198"/>
      <c r="AC60" s="199"/>
      <c r="AD60" s="193"/>
      <c r="AE60" s="194"/>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263" t="s">
        <v>138</v>
      </c>
      <c r="M61" s="195" t="s">
        <v>139</v>
      </c>
      <c r="N61" s="264" t="s">
        <v>140</v>
      </c>
      <c r="O61" s="265"/>
      <c r="P61" s="266"/>
      <c r="Q61" s="266"/>
      <c r="R61" s="46"/>
      <c r="S61" s="39"/>
      <c r="T61" s="201"/>
      <c r="U61" s="64"/>
      <c r="V61" s="64"/>
      <c r="W61" s="64"/>
      <c r="X61" s="64"/>
      <c r="Y61" s="64"/>
      <c r="Z61" s="69"/>
      <c r="AA61" s="64"/>
      <c r="AB61" s="208" t="str">
        <f>IF(SUM(R61:R91)=0,"",IF(SUM(R62:R90)&gt;0,"適","不適"))</f>
        <v/>
      </c>
      <c r="AC61" s="267" t="s">
        <v>141</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72</v>
      </c>
      <c r="AP61" s="163" t="s">
        <v>72</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263"/>
      <c r="M62" s="375" t="s">
        <v>142</v>
      </c>
      <c r="N62" s="336" t="s">
        <v>143</v>
      </c>
      <c r="O62" s="337"/>
      <c r="P62" s="27"/>
      <c r="Q62" s="215" t="s">
        <v>144</v>
      </c>
      <c r="R62" s="46"/>
      <c r="S62" s="47"/>
      <c r="T62" s="68"/>
      <c r="U62" s="255" t="str">
        <f>IF($R62=0,"",IF($AD$61="-","-",$AS62))</f>
        <v/>
      </c>
      <c r="V62" s="171"/>
      <c r="W62" s="64"/>
      <c r="X62" s="64"/>
      <c r="Y62" s="64"/>
      <c r="Z62" s="67"/>
      <c r="AA62" s="157"/>
      <c r="AB62" s="163"/>
      <c r="AC62" s="268"/>
      <c r="AD62" s="203" t="str" cm="1">
        <f t="array" ref="AD62">IF($AF$15="","","("&amp;INDEX($AH62:$AP62,1,VLOOKUP($L$3,$M$227:$O$241,3,))&amp;")")</f>
        <v/>
      </c>
      <c r="AE62" s="108"/>
      <c r="AF62" s="108"/>
      <c r="AH62" s="163"/>
      <c r="AI62" s="163">
        <v>10</v>
      </c>
      <c r="AJ62" s="163">
        <v>15</v>
      </c>
      <c r="AK62" s="163">
        <v>10</v>
      </c>
      <c r="AL62" s="163" t="s">
        <v>72</v>
      </c>
      <c r="AM62" s="163" t="s">
        <v>72</v>
      </c>
      <c r="AN62" s="163" t="s">
        <v>72</v>
      </c>
      <c r="AO62" s="163" t="s">
        <v>72</v>
      </c>
      <c r="AP62" s="163" t="s">
        <v>145</v>
      </c>
      <c r="AR62" s="5" t="s">
        <v>146</v>
      </c>
      <c r="AS62" s="182">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263"/>
      <c r="M63" s="376"/>
      <c r="N63" s="338"/>
      <c r="O63" s="339"/>
      <c r="P63" s="277"/>
      <c r="Q63" s="278"/>
      <c r="R63" s="46"/>
      <c r="S63" s="47"/>
      <c r="T63" s="68"/>
      <c r="U63" s="64"/>
      <c r="V63" s="170"/>
      <c r="W63" s="170"/>
      <c r="X63" s="170"/>
      <c r="Y63" s="170"/>
      <c r="AB63" s="151"/>
      <c r="AC63" s="268"/>
      <c r="AE63" s="16"/>
      <c r="AF63" s="16"/>
      <c r="AH63" s="200"/>
      <c r="AI63" s="200"/>
      <c r="AJ63" s="200"/>
      <c r="AK63" s="200"/>
      <c r="AL63" s="200"/>
      <c r="AM63" s="200"/>
      <c r="AN63" s="200"/>
      <c r="AO63" s="200"/>
      <c r="AP63" s="200"/>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263"/>
      <c r="M64" s="376"/>
      <c r="N64" s="338"/>
      <c r="O64" s="339"/>
      <c r="P64" s="77"/>
      <c r="Q64" s="220" t="s">
        <v>147</v>
      </c>
      <c r="R64" s="48"/>
      <c r="S64" s="49"/>
      <c r="T64" s="63"/>
      <c r="U64" s="81" t="str">
        <f>IF($R64=0,"",IF($AD$61="-","-",$AS64))</f>
        <v/>
      </c>
      <c r="V64" s="64"/>
      <c r="W64" s="64"/>
      <c r="X64" s="64"/>
      <c r="Y64" s="64"/>
      <c r="Z64" s="61"/>
      <c r="AA64" s="67"/>
      <c r="AB64" s="148"/>
      <c r="AC64" s="268"/>
      <c r="AE64" s="110"/>
      <c r="AF64" s="110"/>
      <c r="AH64" s="78"/>
      <c r="AI64" s="78"/>
      <c r="AJ64" s="16"/>
      <c r="AK64" s="16"/>
      <c r="AL64" s="16"/>
      <c r="AM64" s="16"/>
      <c r="AN64" s="16"/>
      <c r="AO64" s="16"/>
      <c r="AP64" s="16"/>
      <c r="AR64" s="5" t="s">
        <v>148</v>
      </c>
      <c r="AS64" s="182">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263"/>
      <c r="M65" s="376"/>
      <c r="N65" s="338"/>
      <c r="O65" s="339"/>
      <c r="P65" s="270"/>
      <c r="Q65" s="271"/>
      <c r="R65" s="48"/>
      <c r="S65" s="49"/>
      <c r="T65" s="63"/>
      <c r="U65" s="64"/>
      <c r="V65" s="64"/>
      <c r="W65" s="64"/>
      <c r="X65" s="64"/>
      <c r="Y65" s="64"/>
      <c r="Z65" s="61"/>
      <c r="AA65" s="67"/>
      <c r="AB65" s="148"/>
      <c r="AC65" s="268"/>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263"/>
      <c r="M66" s="376"/>
      <c r="N66" s="338"/>
      <c r="O66" s="339"/>
      <c r="P66" s="77"/>
      <c r="Q66" s="219" t="s">
        <v>149</v>
      </c>
      <c r="R66" s="48"/>
      <c r="S66" s="49"/>
      <c r="T66" s="63"/>
      <c r="U66" s="81" t="str">
        <f>IF($R66=0,"",IF($AD$61="-","-",$AS66))</f>
        <v/>
      </c>
      <c r="V66" s="64"/>
      <c r="W66" s="64"/>
      <c r="X66" s="64"/>
      <c r="Y66" s="64"/>
      <c r="Z66" s="61"/>
      <c r="AA66" s="67"/>
      <c r="AB66" s="148"/>
      <c r="AC66" s="268"/>
      <c r="AD66" s="123"/>
      <c r="AE66" s="110"/>
      <c r="AF66" s="110"/>
      <c r="AH66" s="78"/>
      <c r="AI66" s="78"/>
      <c r="AJ66" s="16"/>
      <c r="AK66" s="16"/>
      <c r="AL66" s="16"/>
      <c r="AM66" s="16"/>
      <c r="AN66" s="16"/>
      <c r="AO66" s="16"/>
      <c r="AP66" s="16"/>
      <c r="AR66" s="5" t="s">
        <v>150</v>
      </c>
      <c r="AS66" s="182">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263"/>
      <c r="M67" s="376"/>
      <c r="N67" s="338"/>
      <c r="O67" s="339"/>
      <c r="P67" s="270"/>
      <c r="Q67" s="271"/>
      <c r="R67" s="48"/>
      <c r="S67" s="49"/>
      <c r="T67" s="63"/>
      <c r="U67" s="64"/>
      <c r="V67" s="64"/>
      <c r="W67" s="64"/>
      <c r="X67" s="64"/>
      <c r="Y67" s="64"/>
      <c r="Z67" s="61"/>
      <c r="AA67" s="67"/>
      <c r="AB67" s="148"/>
      <c r="AC67" s="268"/>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263"/>
      <c r="M68" s="376"/>
      <c r="N68" s="338"/>
      <c r="O68" s="339"/>
      <c r="P68" s="77"/>
      <c r="Q68" s="219" t="s">
        <v>151</v>
      </c>
      <c r="R68" s="48"/>
      <c r="S68" s="49"/>
      <c r="T68" s="63"/>
      <c r="U68" s="81" t="str">
        <f>IF($R68=0,"",IF($AD$61="-","-",$AS68))</f>
        <v/>
      </c>
      <c r="V68" s="64"/>
      <c r="W68" s="64"/>
      <c r="X68" s="64"/>
      <c r="Y68" s="64"/>
      <c r="Z68" s="61"/>
      <c r="AA68" s="67"/>
      <c r="AB68" s="148"/>
      <c r="AC68" s="268"/>
      <c r="AD68" s="123"/>
      <c r="AE68" s="110"/>
      <c r="AF68" s="110"/>
      <c r="AH68" s="78"/>
      <c r="AI68" s="78"/>
      <c r="AJ68" s="16"/>
      <c r="AK68" s="16"/>
      <c r="AL68" s="16"/>
      <c r="AM68" s="16"/>
      <c r="AN68" s="16"/>
      <c r="AO68" s="16"/>
      <c r="AP68" s="16"/>
      <c r="AR68" s="5" t="s">
        <v>152</v>
      </c>
      <c r="AS68" s="182">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263"/>
      <c r="M69" s="376"/>
      <c r="N69" s="338"/>
      <c r="O69" s="339"/>
      <c r="P69" s="270"/>
      <c r="Q69" s="271"/>
      <c r="R69" s="48"/>
      <c r="S69" s="49"/>
      <c r="T69" s="63"/>
      <c r="U69" s="64"/>
      <c r="V69" s="64"/>
      <c r="W69" s="64"/>
      <c r="X69" s="64"/>
      <c r="Y69" s="64"/>
      <c r="Z69" s="61"/>
      <c r="AA69" s="67"/>
      <c r="AB69" s="148"/>
      <c r="AC69" s="268"/>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263"/>
      <c r="M70" s="376"/>
      <c r="N70" s="338"/>
      <c r="O70" s="339"/>
      <c r="P70" s="77"/>
      <c r="Q70" s="219" t="s">
        <v>153</v>
      </c>
      <c r="R70" s="48"/>
      <c r="S70" s="49"/>
      <c r="T70" s="63"/>
      <c r="U70" s="81" t="str">
        <f>IF($R70=0,"",IF($AD$61="-","-",$AS70))</f>
        <v/>
      </c>
      <c r="V70" s="64"/>
      <c r="W70" s="64"/>
      <c r="X70" s="64"/>
      <c r="Y70" s="64"/>
      <c r="Z70" s="61"/>
      <c r="AA70" s="67"/>
      <c r="AB70" s="148"/>
      <c r="AC70" s="268"/>
      <c r="AD70" s="123"/>
      <c r="AE70" s="110"/>
      <c r="AF70" s="110"/>
      <c r="AH70" s="78"/>
      <c r="AI70" s="78"/>
      <c r="AJ70" s="16"/>
      <c r="AK70" s="16"/>
      <c r="AL70" s="16"/>
      <c r="AM70" s="16"/>
      <c r="AN70" s="16"/>
      <c r="AO70" s="16"/>
      <c r="AP70" s="16"/>
      <c r="AR70" s="5" t="s">
        <v>154</v>
      </c>
      <c r="AS70" s="182">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263"/>
      <c r="M71" s="376"/>
      <c r="N71" s="338"/>
      <c r="O71" s="339"/>
      <c r="P71" s="270"/>
      <c r="Q71" s="271"/>
      <c r="R71" s="48"/>
      <c r="S71" s="49"/>
      <c r="T71" s="63"/>
      <c r="U71" s="64"/>
      <c r="V71" s="64"/>
      <c r="W71" s="64"/>
      <c r="X71" s="64"/>
      <c r="Y71" s="64"/>
      <c r="Z71" s="61"/>
      <c r="AA71" s="67"/>
      <c r="AB71" s="148"/>
      <c r="AC71" s="268"/>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263"/>
      <c r="M72" s="376"/>
      <c r="N72" s="338"/>
      <c r="O72" s="339"/>
      <c r="P72" s="75"/>
      <c r="Q72" s="219" t="s">
        <v>155</v>
      </c>
      <c r="R72" s="48"/>
      <c r="S72" s="49"/>
      <c r="T72" s="63"/>
      <c r="U72" s="81" t="str">
        <f>IF($R72=0,"",IF($AD$61="-","-",$AS72))</f>
        <v/>
      </c>
      <c r="V72" s="64"/>
      <c r="W72" s="64"/>
      <c r="X72" s="64"/>
      <c r="Y72" s="64"/>
      <c r="Z72" s="61"/>
      <c r="AA72" s="67"/>
      <c r="AB72" s="148"/>
      <c r="AC72" s="268"/>
      <c r="AD72" s="123"/>
      <c r="AE72" s="110"/>
      <c r="AF72" s="110"/>
      <c r="AH72" s="78"/>
      <c r="AI72" s="78"/>
      <c r="AJ72" s="16"/>
      <c r="AK72" s="16"/>
      <c r="AL72" s="16"/>
      <c r="AM72" s="16"/>
      <c r="AN72" s="16"/>
      <c r="AO72" s="16"/>
      <c r="AP72" s="16"/>
      <c r="AR72" s="5" t="s">
        <v>156</v>
      </c>
      <c r="AS72" s="182">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263"/>
      <c r="M73" s="376"/>
      <c r="N73" s="338"/>
      <c r="O73" s="339"/>
      <c r="P73" s="270"/>
      <c r="Q73" s="271"/>
      <c r="R73" s="48"/>
      <c r="S73" s="49"/>
      <c r="T73" s="63"/>
      <c r="U73" s="64"/>
      <c r="V73" s="64"/>
      <c r="W73" s="64"/>
      <c r="X73" s="64"/>
      <c r="Y73" s="64"/>
      <c r="Z73" s="61"/>
      <c r="AA73" s="67"/>
      <c r="AB73" s="148"/>
      <c r="AC73" s="268"/>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263"/>
      <c r="M74" s="376"/>
      <c r="N74" s="338"/>
      <c r="O74" s="339"/>
      <c r="P74" s="75"/>
      <c r="Q74" s="216" t="s">
        <v>157</v>
      </c>
      <c r="R74" s="48"/>
      <c r="S74" s="49"/>
      <c r="T74" s="63"/>
      <c r="U74" s="174" t="str">
        <f>IF($R74=0,"",IF($AD$61="-","-",$AS74))</f>
        <v/>
      </c>
      <c r="V74" s="64"/>
      <c r="W74" s="64"/>
      <c r="X74" s="64"/>
      <c r="Y74" s="64"/>
      <c r="Z74" s="61"/>
      <c r="AA74" s="67"/>
      <c r="AB74" s="148"/>
      <c r="AC74" s="268"/>
      <c r="AD74" s="123"/>
      <c r="AE74" s="110"/>
      <c r="AF74" s="110"/>
      <c r="AH74" s="78"/>
      <c r="AI74" s="78"/>
      <c r="AJ74" s="16"/>
      <c r="AK74" s="16"/>
      <c r="AL74" s="16"/>
      <c r="AM74" s="16"/>
      <c r="AN74" s="16"/>
      <c r="AO74" s="16"/>
      <c r="AP74" s="16"/>
      <c r="AR74" s="5" t="s">
        <v>157</v>
      </c>
      <c r="AS74" s="182">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263"/>
      <c r="M75" s="376"/>
      <c r="N75" s="338"/>
      <c r="O75" s="339"/>
      <c r="P75" s="76"/>
      <c r="Q75" s="216" t="s">
        <v>158</v>
      </c>
      <c r="R75" s="48"/>
      <c r="S75" s="49"/>
      <c r="T75" s="63"/>
      <c r="U75" s="60"/>
      <c r="V75" s="60"/>
      <c r="W75" s="60"/>
      <c r="X75" s="60"/>
      <c r="Y75" s="60"/>
      <c r="Z75" s="61"/>
      <c r="AA75" s="67"/>
      <c r="AB75" s="148"/>
      <c r="AC75" s="268"/>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263"/>
      <c r="M76" s="376"/>
      <c r="N76" s="338"/>
      <c r="O76" s="339"/>
      <c r="P76" s="76"/>
      <c r="Q76" s="219" t="s">
        <v>159</v>
      </c>
      <c r="R76" s="48"/>
      <c r="S76" s="49"/>
      <c r="T76" s="63"/>
      <c r="U76" s="81" t="str">
        <f>IF($R76=0,"",IF($AD$61="-","-",$AS76))</f>
        <v/>
      </c>
      <c r="V76" s="64"/>
      <c r="W76" s="64"/>
      <c r="X76" s="64"/>
      <c r="Y76" s="64"/>
      <c r="Z76" s="61"/>
      <c r="AA76" s="67"/>
      <c r="AB76" s="148"/>
      <c r="AC76" s="268"/>
      <c r="AD76" s="123"/>
      <c r="AE76" s="110"/>
      <c r="AF76" s="110"/>
      <c r="AH76" s="78"/>
      <c r="AI76" s="78"/>
      <c r="AJ76" s="16"/>
      <c r="AK76" s="16"/>
      <c r="AL76" s="16"/>
      <c r="AM76" s="16"/>
      <c r="AN76" s="16"/>
      <c r="AO76" s="16"/>
      <c r="AP76" s="16"/>
      <c r="AR76" s="5" t="s">
        <v>160</v>
      </c>
      <c r="AS76" s="182">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263"/>
      <c r="M77" s="376"/>
      <c r="N77" s="338"/>
      <c r="O77" s="339"/>
      <c r="P77" s="270"/>
      <c r="Q77" s="271"/>
      <c r="R77" s="48"/>
      <c r="S77" s="49"/>
      <c r="T77" s="63"/>
      <c r="U77" s="64"/>
      <c r="V77" s="64"/>
      <c r="W77" s="64"/>
      <c r="X77" s="64"/>
      <c r="Y77" s="64"/>
      <c r="Z77" s="61"/>
      <c r="AA77" s="67"/>
      <c r="AB77" s="148"/>
      <c r="AC77" s="268"/>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263"/>
      <c r="M78" s="376"/>
      <c r="N78" s="338"/>
      <c r="O78" s="339"/>
      <c r="P78" s="76"/>
      <c r="Q78" s="216" t="s">
        <v>161</v>
      </c>
      <c r="R78" s="48"/>
      <c r="S78" s="49"/>
      <c r="T78" s="63"/>
      <c r="U78" s="81" t="str">
        <f>IF($R78=0,"",IF($AD$61="-","-",$AS78))</f>
        <v/>
      </c>
      <c r="V78" s="64"/>
      <c r="W78" s="64"/>
      <c r="X78" s="64"/>
      <c r="Y78" s="64"/>
      <c r="Z78" s="61"/>
      <c r="AA78" s="67"/>
      <c r="AB78" s="148"/>
      <c r="AC78" s="268"/>
      <c r="AD78" s="123"/>
      <c r="AE78" s="110"/>
      <c r="AF78" s="110"/>
      <c r="AH78" s="78"/>
      <c r="AI78" s="78"/>
      <c r="AJ78" s="16"/>
      <c r="AK78" s="16"/>
      <c r="AL78" s="16"/>
      <c r="AM78" s="16"/>
      <c r="AN78" s="16"/>
      <c r="AO78" s="16"/>
      <c r="AP78" s="16"/>
      <c r="AR78" s="5" t="s">
        <v>161</v>
      </c>
      <c r="AS78" s="182">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263"/>
      <c r="M79" s="376"/>
      <c r="N79" s="338"/>
      <c r="O79" s="339"/>
      <c r="P79" s="76"/>
      <c r="Q79" s="216" t="s">
        <v>162</v>
      </c>
      <c r="R79" s="48"/>
      <c r="S79" s="49"/>
      <c r="T79" s="63"/>
      <c r="U79" s="60"/>
      <c r="V79" s="60"/>
      <c r="W79" s="60"/>
      <c r="X79" s="60"/>
      <c r="Y79" s="60"/>
      <c r="Z79" s="61"/>
      <c r="AA79" s="67"/>
      <c r="AB79" s="148"/>
      <c r="AC79" s="268"/>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263"/>
      <c r="M80" s="376"/>
      <c r="N80" s="338"/>
      <c r="O80" s="339"/>
      <c r="P80" s="76"/>
      <c r="Q80" s="219" t="s">
        <v>163</v>
      </c>
      <c r="R80" s="48"/>
      <c r="S80" s="49"/>
      <c r="T80" s="63"/>
      <c r="U80" s="60"/>
      <c r="V80" s="60"/>
      <c r="W80" s="60"/>
      <c r="X80" s="60"/>
      <c r="Y80" s="60"/>
      <c r="Z80" s="61"/>
      <c r="AA80" s="67"/>
      <c r="AB80" s="148"/>
      <c r="AC80" s="268"/>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263"/>
      <c r="M81" s="376"/>
      <c r="N81" s="338"/>
      <c r="O81" s="339"/>
      <c r="P81" s="333"/>
      <c r="Q81" s="334"/>
      <c r="R81" s="48"/>
      <c r="S81" s="49"/>
      <c r="T81" s="63"/>
      <c r="U81" s="60"/>
      <c r="V81" s="60"/>
      <c r="W81" s="60"/>
      <c r="X81" s="60"/>
      <c r="Y81" s="60"/>
      <c r="Z81" s="61"/>
      <c r="AA81" s="67"/>
      <c r="AB81" s="148"/>
      <c r="AC81" s="268"/>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263"/>
      <c r="M82" s="376"/>
      <c r="N82" s="338"/>
      <c r="O82" s="339"/>
      <c r="P82" s="76"/>
      <c r="Q82" s="216" t="s">
        <v>164</v>
      </c>
      <c r="R82" s="48"/>
      <c r="S82" s="49"/>
      <c r="T82" s="63"/>
      <c r="U82" s="60"/>
      <c r="V82" s="60"/>
      <c r="W82" s="60"/>
      <c r="X82" s="60"/>
      <c r="Y82" s="60"/>
      <c r="Z82" s="61"/>
      <c r="AA82" s="67"/>
      <c r="AB82" s="148"/>
      <c r="AC82" s="268"/>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263"/>
      <c r="M83" s="376"/>
      <c r="N83" s="338"/>
      <c r="O83" s="339"/>
      <c r="P83" s="76"/>
      <c r="Q83" s="216" t="s">
        <v>165</v>
      </c>
      <c r="R83" s="48"/>
      <c r="S83" s="49"/>
      <c r="T83" s="63"/>
      <c r="U83" s="60"/>
      <c r="V83" s="60"/>
      <c r="W83" s="60"/>
      <c r="X83" s="60"/>
      <c r="Y83" s="60"/>
      <c r="Z83" s="61"/>
      <c r="AA83" s="67"/>
      <c r="AB83" s="148"/>
      <c r="AC83" s="268"/>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263"/>
      <c r="M84" s="376"/>
      <c r="N84" s="338"/>
      <c r="O84" s="339"/>
      <c r="P84" s="76"/>
      <c r="Q84" s="219" t="s">
        <v>166</v>
      </c>
      <c r="R84" s="48"/>
      <c r="S84" s="49"/>
      <c r="T84" s="63"/>
      <c r="U84" s="60"/>
      <c r="V84" s="60"/>
      <c r="W84" s="60"/>
      <c r="X84" s="60"/>
      <c r="Y84" s="60"/>
      <c r="Z84" s="61"/>
      <c r="AA84" s="67"/>
      <c r="AB84" s="148"/>
      <c r="AC84" s="268"/>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263"/>
      <c r="M85" s="376"/>
      <c r="N85" s="338"/>
      <c r="O85" s="339"/>
      <c r="P85" s="270"/>
      <c r="Q85" s="271"/>
      <c r="R85" s="48"/>
      <c r="S85" s="49"/>
      <c r="T85" s="63"/>
      <c r="U85" s="60"/>
      <c r="V85" s="60"/>
      <c r="W85" s="60"/>
      <c r="X85" s="60"/>
      <c r="Y85" s="60"/>
      <c r="Z85" s="61"/>
      <c r="AA85" s="67"/>
      <c r="AB85" s="148"/>
      <c r="AC85" s="268"/>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263"/>
      <c r="M86" s="376"/>
      <c r="N86" s="338"/>
      <c r="O86" s="339"/>
      <c r="P86" s="76"/>
      <c r="Q86" s="219" t="s">
        <v>167</v>
      </c>
      <c r="R86" s="48"/>
      <c r="S86" s="49"/>
      <c r="T86" s="63"/>
      <c r="U86" s="60"/>
      <c r="V86" s="60"/>
      <c r="W86" s="60"/>
      <c r="X86" s="60"/>
      <c r="Y86" s="60"/>
      <c r="Z86" s="61"/>
      <c r="AA86" s="67"/>
      <c r="AB86" s="148"/>
      <c r="AC86" s="268"/>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263"/>
      <c r="M87" s="376"/>
      <c r="N87" s="338"/>
      <c r="O87" s="339"/>
      <c r="P87" s="76"/>
      <c r="Q87" s="219" t="s">
        <v>168</v>
      </c>
      <c r="R87" s="48"/>
      <c r="S87" s="49"/>
      <c r="T87" s="63"/>
      <c r="U87" s="60"/>
      <c r="V87" s="60"/>
      <c r="W87" s="60"/>
      <c r="X87" s="60"/>
      <c r="Y87" s="60"/>
      <c r="Z87" s="61"/>
      <c r="AA87" s="67"/>
      <c r="AB87" s="148"/>
      <c r="AC87" s="268"/>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263"/>
      <c r="M88" s="376"/>
      <c r="N88" s="338"/>
      <c r="O88" s="339"/>
      <c r="P88" s="76"/>
      <c r="Q88" s="219" t="s">
        <v>169</v>
      </c>
      <c r="R88" s="48"/>
      <c r="S88" s="49"/>
      <c r="T88" s="63"/>
      <c r="U88" s="60"/>
      <c r="V88" s="60"/>
      <c r="W88" s="60"/>
      <c r="X88" s="60"/>
      <c r="Y88" s="60"/>
      <c r="Z88" s="61"/>
      <c r="AA88" s="67"/>
      <c r="AB88" s="148"/>
      <c r="AC88" s="268"/>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263"/>
      <c r="M89" s="376"/>
      <c r="N89" s="338"/>
      <c r="O89" s="339"/>
      <c r="P89" s="76"/>
      <c r="Q89" s="219" t="s">
        <v>170</v>
      </c>
      <c r="R89" s="48"/>
      <c r="S89" s="49"/>
      <c r="T89" s="63" t="str">
        <f>IF(AD61="-","","右欄に配点に対する比率を記載")</f>
        <v/>
      </c>
      <c r="U89" s="137"/>
      <c r="V89" s="60"/>
      <c r="W89" s="60"/>
      <c r="X89" s="60"/>
      <c r="Y89" s="60"/>
      <c r="Z89" s="61"/>
      <c r="AA89" s="67"/>
      <c r="AB89" s="148"/>
      <c r="AC89" s="268"/>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263"/>
      <c r="M90" s="376"/>
      <c r="N90" s="338"/>
      <c r="O90" s="339"/>
      <c r="P90" s="270"/>
      <c r="Q90" s="271"/>
      <c r="R90" s="48"/>
      <c r="S90" s="49"/>
      <c r="T90" s="63"/>
      <c r="U90" s="60"/>
      <c r="V90" s="60"/>
      <c r="W90" s="60"/>
      <c r="X90" s="60"/>
      <c r="Y90" s="60"/>
      <c r="Z90" s="61"/>
      <c r="AA90" s="67"/>
      <c r="AB90" s="148"/>
      <c r="AC90" s="268"/>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263"/>
      <c r="M91" s="376"/>
      <c r="N91" s="340"/>
      <c r="O91" s="341"/>
      <c r="P91" s="10"/>
      <c r="Q91" s="225" t="s">
        <v>122</v>
      </c>
      <c r="R91" s="48"/>
      <c r="S91" s="49"/>
      <c r="T91" s="63"/>
      <c r="U91" s="60"/>
      <c r="V91" s="60"/>
      <c r="W91" s="60"/>
      <c r="X91" s="60"/>
      <c r="Y91" s="60"/>
      <c r="Z91" s="61"/>
      <c r="AA91" s="64"/>
      <c r="AB91" s="148"/>
      <c r="AC91" s="268"/>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263"/>
      <c r="M92" s="376"/>
      <c r="N92" s="342" t="s">
        <v>171</v>
      </c>
      <c r="O92" s="343"/>
      <c r="P92" s="32"/>
      <c r="Q92" s="223" t="s">
        <v>172</v>
      </c>
      <c r="R92" s="50"/>
      <c r="S92" s="51"/>
      <c r="T92" s="71"/>
      <c r="U92" s="60"/>
      <c r="V92" s="60"/>
      <c r="W92" s="60"/>
      <c r="X92" s="60"/>
      <c r="Y92" s="60"/>
      <c r="Z92" s="61"/>
      <c r="AA92" s="31"/>
      <c r="AB92" s="149"/>
      <c r="AC92" s="268"/>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263"/>
      <c r="M93" s="377"/>
      <c r="N93" s="344"/>
      <c r="O93" s="345"/>
      <c r="P93" s="75"/>
      <c r="Q93" s="225" t="s">
        <v>173</v>
      </c>
      <c r="R93" s="50"/>
      <c r="S93" s="51"/>
      <c r="T93" s="71"/>
      <c r="U93" s="66"/>
      <c r="V93" s="66"/>
      <c r="W93" s="66"/>
      <c r="X93" s="66"/>
      <c r="Y93" s="66"/>
      <c r="Z93" s="73"/>
      <c r="AA93" s="70"/>
      <c r="AB93" s="149"/>
      <c r="AC93" s="269"/>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7" t="s">
        <v>138</v>
      </c>
      <c r="M95" s="279" t="s">
        <v>68</v>
      </c>
      <c r="N95" s="307" t="s">
        <v>69</v>
      </c>
      <c r="O95" s="308"/>
      <c r="P95" s="314"/>
      <c r="Q95" s="315"/>
      <c r="R95" s="37"/>
      <c r="S95" s="38"/>
      <c r="T95" s="94" t="s">
        <v>70</v>
      </c>
      <c r="U95" s="96"/>
      <c r="V95" s="64"/>
      <c r="W95" s="64"/>
      <c r="X95" s="64"/>
      <c r="Y95" s="64"/>
      <c r="Z95" s="61"/>
      <c r="AA95" s="64"/>
      <c r="AB95" s="207" t="str">
        <f>IF($R95="","",IF($U95=1,"適","否"))</f>
        <v/>
      </c>
      <c r="AC95" s="272" t="s">
        <v>174</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72</v>
      </c>
      <c r="AP95" s="134" t="s">
        <v>72</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298"/>
      <c r="M96" s="280"/>
      <c r="N96" s="307" t="s">
        <v>73</v>
      </c>
      <c r="O96" s="308"/>
      <c r="P96" s="314"/>
      <c r="Q96" s="315"/>
      <c r="R96" s="37"/>
      <c r="S96" s="38"/>
      <c r="T96" s="63"/>
      <c r="U96" s="174" t="str">
        <f>IF(U97=1,0,"")</f>
        <v/>
      </c>
      <c r="V96" s="61"/>
      <c r="W96" s="174" t="str">
        <f>IF(W97=1,$AU96,"")</f>
        <v/>
      </c>
      <c r="X96" s="62"/>
      <c r="Y96" s="174" t="str">
        <f>IF(Y97=1,$AW96,"")</f>
        <v/>
      </c>
      <c r="Z96" s="62"/>
      <c r="AA96" s="174" t="str">
        <f>IF(AA97=1,$AY96,"")</f>
        <v/>
      </c>
      <c r="AB96" s="143"/>
      <c r="AC96" s="273"/>
      <c r="AD96" s="203" t="str" cm="1">
        <f t="array" ref="AD96">IF($AF$15="","","("&amp;INDEX($AH96:$AP96,1,VLOOKUP($L$3,$M$227:$O$241,3,))&amp;")")</f>
        <v/>
      </c>
      <c r="AE96" s="105"/>
      <c r="AF96" s="105"/>
      <c r="AH96" s="163"/>
      <c r="AI96" s="163">
        <v>10</v>
      </c>
      <c r="AJ96" s="163">
        <v>15</v>
      </c>
      <c r="AK96" s="163">
        <v>10</v>
      </c>
      <c r="AL96" s="163" t="s">
        <v>72</v>
      </c>
      <c r="AM96" s="163" t="s">
        <v>72</v>
      </c>
      <c r="AN96" s="163" t="s">
        <v>72</v>
      </c>
      <c r="AO96" s="163" t="s">
        <v>72</v>
      </c>
      <c r="AP96" s="163" t="s">
        <v>145</v>
      </c>
      <c r="AU96" s="4">
        <f>AU$17</f>
        <v>0.25</v>
      </c>
      <c r="AW96" s="183">
        <f>AW$17</f>
        <v>0.5</v>
      </c>
      <c r="AY96" s="183">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298"/>
      <c r="M97" s="280"/>
      <c r="N97" s="307" t="s">
        <v>74</v>
      </c>
      <c r="O97" s="308"/>
      <c r="P97" s="311"/>
      <c r="Q97" s="312"/>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81" t="str">
        <f>IF($R97="","",IF(AND($U97="-",$W97="-",$Y97="-",$AA97="-"),"不適","適"))</f>
        <v/>
      </c>
      <c r="AC97" s="273"/>
      <c r="AD97" s="100"/>
      <c r="AE97" s="105"/>
      <c r="AF97" s="105"/>
      <c r="AH97" s="84"/>
      <c r="AI97" s="84"/>
      <c r="AJ97" s="84"/>
      <c r="AK97" s="84"/>
      <c r="AL97" s="16"/>
      <c r="AM97" s="16"/>
      <c r="AN97" s="16"/>
      <c r="AO97" s="16"/>
      <c r="AP97" s="16"/>
      <c r="AR97" s="4" t="s">
        <v>75</v>
      </c>
      <c r="AS97" s="4">
        <f>AS$18</f>
        <v>16</v>
      </c>
      <c r="AT97" s="4" t="s">
        <v>76</v>
      </c>
      <c r="AU97" s="4">
        <f>AU$18</f>
        <v>11</v>
      </c>
      <c r="AV97" s="4" t="s">
        <v>76</v>
      </c>
      <c r="AW97" s="4">
        <f>AW$18</f>
        <v>6</v>
      </c>
      <c r="AX97" s="4" t="s">
        <v>76</v>
      </c>
      <c r="AY97" s="4">
        <f>AY$18</f>
        <v>4</v>
      </c>
      <c r="AZ97" s="4" t="s">
        <v>76</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298"/>
      <c r="M98" s="280"/>
      <c r="N98" s="327" t="s">
        <v>77</v>
      </c>
      <c r="O98" s="328"/>
      <c r="P98" s="7"/>
      <c r="Q98" s="215" t="s">
        <v>78</v>
      </c>
      <c r="R98" s="39"/>
      <c r="S98" s="40"/>
      <c r="T98" s="83"/>
      <c r="U98" s="62"/>
      <c r="V98" s="190" t="str">
        <f>IF($R98="","",$AS98)</f>
        <v/>
      </c>
      <c r="W98" s="178"/>
      <c r="X98" s="178"/>
      <c r="Y98" s="178"/>
      <c r="Z98" s="184"/>
      <c r="AA98" s="185"/>
      <c r="AB98" s="143"/>
      <c r="AC98" s="273"/>
      <c r="AD98" s="100"/>
      <c r="AE98" s="105"/>
      <c r="AF98" s="105"/>
      <c r="AH98" s="84"/>
      <c r="AI98" s="84"/>
      <c r="AJ98" s="84"/>
      <c r="AK98" s="84"/>
      <c r="AL98" s="16"/>
      <c r="AM98" s="16"/>
      <c r="AN98" s="16"/>
      <c r="AO98" s="16"/>
      <c r="AP98" s="16"/>
      <c r="AR98" s="4" t="s">
        <v>79</v>
      </c>
      <c r="AS98" s="183">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298"/>
      <c r="M99" s="280"/>
      <c r="N99" s="353"/>
      <c r="O99" s="354"/>
      <c r="P99" s="7"/>
      <c r="Q99" s="215" t="s">
        <v>80</v>
      </c>
      <c r="R99" s="39"/>
      <c r="S99" s="40"/>
      <c r="T99" s="83"/>
      <c r="U99" s="62"/>
      <c r="V99" s="190" t="str">
        <f>IF($R99="","",$AS99)</f>
        <v/>
      </c>
      <c r="W99" s="178"/>
      <c r="X99" s="178"/>
      <c r="Y99" s="178"/>
      <c r="Z99" s="184"/>
      <c r="AA99" s="185"/>
      <c r="AB99" s="143"/>
      <c r="AC99" s="273"/>
      <c r="AD99" s="100"/>
      <c r="AE99" s="105"/>
      <c r="AF99" s="105"/>
      <c r="AH99" s="84"/>
      <c r="AI99" s="84"/>
      <c r="AJ99" s="84"/>
      <c r="AK99" s="84"/>
      <c r="AL99" s="16"/>
      <c r="AM99" s="16"/>
      <c r="AN99" s="16"/>
      <c r="AO99" s="16"/>
      <c r="AP99" s="16"/>
      <c r="AR99" s="4" t="s">
        <v>81</v>
      </c>
      <c r="AS99" s="183">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298"/>
      <c r="M100" s="280"/>
      <c r="N100" s="353"/>
      <c r="O100" s="354"/>
      <c r="P100" s="7"/>
      <c r="Q100" s="215" t="s">
        <v>82</v>
      </c>
      <c r="R100" s="39"/>
      <c r="S100" s="40"/>
      <c r="T100" s="83"/>
      <c r="U100" s="62"/>
      <c r="V100" s="190" t="str">
        <f>IF($R100="","",$AS100)</f>
        <v/>
      </c>
      <c r="W100" s="178"/>
      <c r="X100" s="178"/>
      <c r="Y100" s="178"/>
      <c r="Z100" s="184"/>
      <c r="AA100" s="185"/>
      <c r="AB100" s="143"/>
      <c r="AC100" s="273"/>
      <c r="AD100" s="100"/>
      <c r="AE100" s="105"/>
      <c r="AF100" s="105"/>
      <c r="AH100" s="84"/>
      <c r="AI100" s="84"/>
      <c r="AJ100" s="84"/>
      <c r="AK100" s="84"/>
      <c r="AL100" s="16"/>
      <c r="AM100" s="16"/>
      <c r="AN100" s="16"/>
      <c r="AO100" s="16"/>
      <c r="AP100" s="16"/>
      <c r="AR100" s="4" t="s">
        <v>83</v>
      </c>
      <c r="AS100" s="183">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298"/>
      <c r="M101" s="280"/>
      <c r="N101" s="353"/>
      <c r="O101" s="354"/>
      <c r="P101" s="7"/>
      <c r="Q101" s="215" t="s">
        <v>84</v>
      </c>
      <c r="R101" s="39"/>
      <c r="S101" s="40"/>
      <c r="T101" s="83"/>
      <c r="U101" s="62"/>
      <c r="V101" s="190" t="str">
        <f>IF($R101="","",$AS101)</f>
        <v/>
      </c>
      <c r="W101" s="178"/>
      <c r="X101" s="178"/>
      <c r="Y101" s="178"/>
      <c r="Z101" s="184"/>
      <c r="AA101" s="185"/>
      <c r="AB101" s="143"/>
      <c r="AC101" s="273"/>
      <c r="AD101" s="100"/>
      <c r="AE101" s="105"/>
      <c r="AF101" s="105"/>
      <c r="AH101" s="84"/>
      <c r="AI101" s="84"/>
      <c r="AJ101" s="84"/>
      <c r="AK101" s="84"/>
      <c r="AL101" s="16"/>
      <c r="AM101" s="16"/>
      <c r="AN101" s="16"/>
      <c r="AO101" s="16"/>
      <c r="AP101" s="16"/>
      <c r="AR101" s="4" t="s">
        <v>85</v>
      </c>
      <c r="AS101" s="183">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298"/>
      <c r="M102" s="280"/>
      <c r="N102" s="353"/>
      <c r="O102" s="354"/>
      <c r="P102" s="314"/>
      <c r="Q102" s="315"/>
      <c r="R102" s="46"/>
      <c r="S102" s="38"/>
      <c r="T102" s="83"/>
      <c r="U102" s="62"/>
      <c r="V102" s="188"/>
      <c r="W102" s="64"/>
      <c r="X102" s="64"/>
      <c r="Y102" s="64"/>
      <c r="Z102" s="61"/>
      <c r="AA102" s="186"/>
      <c r="AB102" s="143"/>
      <c r="AC102" s="273"/>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298"/>
      <c r="M103" s="280"/>
      <c r="N103" s="353"/>
      <c r="O103" s="354"/>
      <c r="P103" s="7"/>
      <c r="Q103" s="215" t="s">
        <v>86</v>
      </c>
      <c r="R103" s="37"/>
      <c r="S103" s="38"/>
      <c r="T103" s="83"/>
      <c r="U103" s="62"/>
      <c r="V103" s="190" t="str">
        <f>IF($R103="","",$AS103)</f>
        <v/>
      </c>
      <c r="W103" s="178"/>
      <c r="X103" s="178"/>
      <c r="Y103" s="178"/>
      <c r="Z103" s="184"/>
      <c r="AA103" s="185"/>
      <c r="AB103" s="143"/>
      <c r="AC103" s="273"/>
      <c r="AD103" s="100"/>
      <c r="AE103" s="105"/>
      <c r="AF103" s="105"/>
      <c r="AH103" s="84"/>
      <c r="AI103" s="84"/>
      <c r="AJ103" s="84"/>
      <c r="AK103" s="84"/>
      <c r="AL103" s="16"/>
      <c r="AM103" s="16"/>
      <c r="AN103" s="16"/>
      <c r="AO103" s="16"/>
      <c r="AP103" s="16"/>
      <c r="AR103" s="4" t="s">
        <v>87</v>
      </c>
      <c r="AS103" s="183">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298"/>
      <c r="M104" s="280"/>
      <c r="N104" s="353"/>
      <c r="O104" s="354"/>
      <c r="P104" s="7"/>
      <c r="Q104" s="215" t="s">
        <v>88</v>
      </c>
      <c r="R104" s="37"/>
      <c r="S104" s="38"/>
      <c r="T104" s="83"/>
      <c r="U104" s="62"/>
      <c r="V104" s="190" t="str">
        <f>IF($R104="","",$AS104)</f>
        <v/>
      </c>
      <c r="W104" s="178"/>
      <c r="X104" s="178"/>
      <c r="Y104" s="178"/>
      <c r="Z104" s="184"/>
      <c r="AA104" s="185"/>
      <c r="AB104" s="143"/>
      <c r="AC104" s="273"/>
      <c r="AD104" s="100"/>
      <c r="AE104" s="105"/>
      <c r="AF104" s="105"/>
      <c r="AH104" s="84"/>
      <c r="AI104" s="84"/>
      <c r="AJ104" s="84"/>
      <c r="AK104" s="84"/>
      <c r="AL104" s="16"/>
      <c r="AM104" s="16"/>
      <c r="AN104" s="16"/>
      <c r="AO104" s="16"/>
      <c r="AP104" s="16"/>
      <c r="AR104" s="4" t="s">
        <v>89</v>
      </c>
      <c r="AS104" s="183">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298"/>
      <c r="M105" s="280"/>
      <c r="N105" s="353"/>
      <c r="O105" s="354"/>
      <c r="P105" s="7"/>
      <c r="Q105" s="215" t="s">
        <v>90</v>
      </c>
      <c r="R105" s="37"/>
      <c r="S105" s="38"/>
      <c r="T105" s="83"/>
      <c r="U105" s="62"/>
      <c r="V105" s="190" t="str">
        <f>IF($R105="","",$AS105)</f>
        <v/>
      </c>
      <c r="W105" s="178"/>
      <c r="X105" s="178"/>
      <c r="Y105" s="178"/>
      <c r="Z105" s="184"/>
      <c r="AA105" s="185"/>
      <c r="AB105" s="143"/>
      <c r="AC105" s="273"/>
      <c r="AD105" s="100"/>
      <c r="AE105" s="105"/>
      <c r="AF105" s="105"/>
      <c r="AH105" s="84"/>
      <c r="AI105" s="84"/>
      <c r="AJ105" s="84"/>
      <c r="AK105" s="84"/>
      <c r="AL105" s="16"/>
      <c r="AM105" s="16"/>
      <c r="AN105" s="16"/>
      <c r="AO105" s="16"/>
      <c r="AP105" s="16"/>
      <c r="AR105" s="4" t="s">
        <v>91</v>
      </c>
      <c r="AS105" s="183">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298"/>
      <c r="M106" s="280"/>
      <c r="N106" s="353"/>
      <c r="O106" s="354"/>
      <c r="P106" s="7"/>
      <c r="Q106" s="215" t="s">
        <v>92</v>
      </c>
      <c r="R106" s="39"/>
      <c r="S106" s="40"/>
      <c r="T106" s="83"/>
      <c r="U106" s="62"/>
      <c r="V106" s="190" t="str">
        <f>IF($R106="","",$AS106)</f>
        <v/>
      </c>
      <c r="W106" s="178"/>
      <c r="X106" s="178"/>
      <c r="Y106" s="178"/>
      <c r="Z106" s="184"/>
      <c r="AA106" s="185"/>
      <c r="AB106" s="143"/>
      <c r="AC106" s="273"/>
      <c r="AD106" s="100"/>
      <c r="AE106" s="105"/>
      <c r="AF106" s="105"/>
      <c r="AH106" s="84"/>
      <c r="AI106" s="84"/>
      <c r="AJ106" s="84"/>
      <c r="AK106" s="84"/>
      <c r="AL106" s="16"/>
      <c r="AM106" s="16"/>
      <c r="AN106" s="16"/>
      <c r="AO106" s="16"/>
      <c r="AP106" s="16"/>
      <c r="AR106" s="4" t="s">
        <v>93</v>
      </c>
      <c r="AS106" s="183">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298"/>
      <c r="M107" s="280"/>
      <c r="N107" s="329"/>
      <c r="O107" s="330"/>
      <c r="P107" s="260"/>
      <c r="Q107" s="261"/>
      <c r="R107" s="37"/>
      <c r="S107" s="38"/>
      <c r="T107" s="83" t="s">
        <v>94</v>
      </c>
      <c r="U107" s="60" t="s">
        <v>95</v>
      </c>
      <c r="V107" s="189" t="str">
        <f>IF($R97="","",ROUNDDOWN(SUM(U96:AA96)*SUM(V98:V106),2))</f>
        <v/>
      </c>
      <c r="W107" s="64"/>
      <c r="X107" s="64"/>
      <c r="Y107" s="64"/>
      <c r="Z107" s="61"/>
      <c r="AA107" s="64"/>
      <c r="AB107" s="143"/>
      <c r="AC107" s="273"/>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298"/>
      <c r="M108" s="280"/>
      <c r="N108" s="327" t="s">
        <v>241</v>
      </c>
      <c r="O108" s="328"/>
      <c r="P108" s="131"/>
      <c r="Q108" s="218" t="s">
        <v>96</v>
      </c>
      <c r="R108" s="39"/>
      <c r="S108" s="39"/>
      <c r="T108" s="4" t="s">
        <v>97</v>
      </c>
      <c r="U108" s="244"/>
      <c r="V108" s="60" t="s">
        <v>96</v>
      </c>
      <c r="W108" s="64"/>
      <c r="X108" s="64" t="s">
        <v>175</v>
      </c>
      <c r="Y108" s="247" t="s">
        <v>95</v>
      </c>
      <c r="Z108" s="81" t="str">
        <f>IF($R108="","",IF(U108="",IF($P108&gt;$AS108,$AS108,IF($P108&lt;$AU108,$AU108,$P108)),IF($U108&gt;$AS108,$AS108,IF($U108&lt;$AU108,$AU108,$U108))))</f>
        <v/>
      </c>
      <c r="AA108" s="64"/>
      <c r="AB108" s="143"/>
      <c r="AC108" s="274" t="s">
        <v>176</v>
      </c>
      <c r="AD108" s="117" t="str" cm="1">
        <f t="array" ref="AD108">INDEX($AH108:$AP108,1,VLOOKUP($L$3,$M$227:$O$241,3,))</f>
        <v>-</v>
      </c>
      <c r="AE108" s="141" t="str">
        <f>IFERROR(IF(COUNTIF($AB95:$AB112,"否")&gt;0,"",IF(R109=1,0,IF($R108=1,ROUNDDOWN($AD108*($Z108-70)/20*$V107,3),""))),"-")</f>
        <v/>
      </c>
      <c r="AF108" s="127"/>
      <c r="AH108" s="163"/>
      <c r="AI108" s="163" t="s">
        <v>72</v>
      </c>
      <c r="AJ108" s="163">
        <v>15</v>
      </c>
      <c r="AK108" s="163">
        <v>10</v>
      </c>
      <c r="AL108" s="163" t="s">
        <v>72</v>
      </c>
      <c r="AM108" s="163">
        <v>10</v>
      </c>
      <c r="AN108" s="163">
        <v>10</v>
      </c>
      <c r="AO108" s="163" t="s">
        <v>72</v>
      </c>
      <c r="AP108" s="163" t="s">
        <v>72</v>
      </c>
      <c r="AR108" s="4" t="s">
        <v>100</v>
      </c>
      <c r="AS108" s="164">
        <f>AS29</f>
        <v>90</v>
      </c>
      <c r="AT108" s="4" t="s">
        <v>101</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298"/>
      <c r="M109" s="280"/>
      <c r="N109" s="329"/>
      <c r="O109" s="330"/>
      <c r="P109" s="131"/>
      <c r="Q109" s="218" t="s">
        <v>102</v>
      </c>
      <c r="R109" s="39"/>
      <c r="S109" s="40"/>
      <c r="T109" s="83"/>
      <c r="U109" s="64"/>
      <c r="V109" s="64"/>
      <c r="W109" s="64"/>
      <c r="X109" s="64"/>
      <c r="Y109" s="64"/>
      <c r="Z109" s="61"/>
      <c r="AA109" s="64"/>
      <c r="AB109" s="143"/>
      <c r="AC109" s="275"/>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298"/>
      <c r="M110" s="280"/>
      <c r="N110" s="327" t="s">
        <v>104</v>
      </c>
      <c r="O110" s="328"/>
      <c r="P110" s="25"/>
      <c r="Q110" s="215" t="s">
        <v>242</v>
      </c>
      <c r="R110" s="37"/>
      <c r="S110" s="38"/>
      <c r="T110" s="142" t="s">
        <v>103</v>
      </c>
      <c r="U110" s="98"/>
      <c r="V110" s="98"/>
      <c r="W110" s="98"/>
      <c r="X110" s="98"/>
      <c r="Y110" s="98"/>
      <c r="Z110" s="61"/>
      <c r="AA110" s="64"/>
      <c r="AB110" s="15"/>
      <c r="AC110" s="275"/>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298"/>
      <c r="M111" s="280"/>
      <c r="N111" s="329"/>
      <c r="O111" s="330"/>
      <c r="P111" s="25"/>
      <c r="Q111" s="215" t="s">
        <v>106</v>
      </c>
      <c r="R111" s="37"/>
      <c r="S111" s="38"/>
      <c r="T111" s="63"/>
      <c r="U111" s="64"/>
      <c r="V111" s="64"/>
      <c r="W111" s="64"/>
      <c r="X111" s="64"/>
      <c r="Y111" s="64"/>
      <c r="Z111" s="61"/>
      <c r="AA111" s="64"/>
      <c r="AB111" s="15"/>
      <c r="AC111" s="275"/>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299"/>
      <c r="M112" s="281"/>
      <c r="N112" s="307" t="s">
        <v>107</v>
      </c>
      <c r="O112" s="308"/>
      <c r="P112" s="25"/>
      <c r="Q112" s="215" t="s">
        <v>108</v>
      </c>
      <c r="R112" s="37"/>
      <c r="S112" s="38"/>
      <c r="T112" s="63"/>
      <c r="U112" s="64"/>
      <c r="V112" s="64"/>
      <c r="W112" s="64"/>
      <c r="X112" s="64"/>
      <c r="Y112" s="64"/>
      <c r="Z112" s="61"/>
      <c r="AA112" s="64"/>
      <c r="AB112" s="15"/>
      <c r="AC112" s="276"/>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7" t="s">
        <v>138</v>
      </c>
      <c r="M114" s="352" t="s">
        <v>177</v>
      </c>
      <c r="N114" s="307" t="s">
        <v>69</v>
      </c>
      <c r="O114" s="308"/>
      <c r="P114" s="314"/>
      <c r="Q114" s="315"/>
      <c r="R114" s="37"/>
      <c r="S114" s="38"/>
      <c r="T114" s="94" t="s">
        <v>70</v>
      </c>
      <c r="U114" s="96"/>
      <c r="V114" s="64"/>
      <c r="W114" s="64"/>
      <c r="X114" s="64"/>
      <c r="Y114" s="64"/>
      <c r="Z114" s="61"/>
      <c r="AA114" s="64"/>
      <c r="AB114" s="143"/>
      <c r="AC114" s="274" t="s">
        <v>178</v>
      </c>
      <c r="AD114" s="117" t="str" cm="1">
        <f t="array" ref="AD114">INDEX($AH114:$AP114,1,VLOOKUP($L$3,$M$227:$O$241,3,))</f>
        <v>-</v>
      </c>
      <c r="AE114" s="104" t="str">
        <f>IFERROR(IF(SUM($R114:$R119)=0,"",IF($U114=1,$U116*$AD114,0)),"-")</f>
        <v/>
      </c>
      <c r="AF114" s="104" t="str">
        <f>IFERROR(IF(SUM($R114:$R119)=0,"",IF($AF$15="","",$AE114)),"-")</f>
        <v/>
      </c>
      <c r="AH114" s="134"/>
      <c r="AI114" s="134" t="s">
        <v>72</v>
      </c>
      <c r="AJ114" s="163" t="s">
        <v>72</v>
      </c>
      <c r="AK114" s="163">
        <v>5</v>
      </c>
      <c r="AL114" s="163" t="s">
        <v>72</v>
      </c>
      <c r="AM114" s="163" t="s">
        <v>72</v>
      </c>
      <c r="AN114" s="163">
        <v>5</v>
      </c>
      <c r="AO114" s="163" t="s">
        <v>72</v>
      </c>
      <c r="AP114" s="163" t="s">
        <v>72</v>
      </c>
    </row>
    <row r="115" spans="1:46" s="4" customFormat="1" ht="29.25" hidden="1" customHeight="1">
      <c r="A115" s="5">
        <v>1</v>
      </c>
      <c r="C115" s="5"/>
      <c r="D115" s="4">
        <v>1</v>
      </c>
      <c r="E115" s="5"/>
      <c r="F115" s="5"/>
      <c r="G115" s="4">
        <v>1</v>
      </c>
      <c r="H115" s="5"/>
      <c r="I115" s="5"/>
      <c r="J115" s="4" cm="1">
        <f t="array" ref="J115">INDEX(A115:I115,1,VLOOKUP($L$3,$M$227:$O$241,$O$226,))</f>
        <v>0</v>
      </c>
      <c r="K115" s="2"/>
      <c r="L115" s="298"/>
      <c r="M115" s="352"/>
      <c r="N115" s="307" t="s">
        <v>73</v>
      </c>
      <c r="O115" s="308"/>
      <c r="P115" s="314"/>
      <c r="Q115" s="315"/>
      <c r="R115" s="37"/>
      <c r="S115" s="38"/>
      <c r="T115" s="63"/>
      <c r="U115" s="64"/>
      <c r="V115" s="64"/>
      <c r="W115" s="64"/>
      <c r="X115" s="64"/>
      <c r="Y115" s="64"/>
      <c r="Z115" s="61"/>
      <c r="AA115" s="64"/>
      <c r="AB115" s="143"/>
      <c r="AC115" s="275"/>
      <c r="AD115" s="203" t="str" cm="1">
        <f t="array" ref="AD115">IF($AF$15="","","("&amp;INDEX($AH115:$AP115,1,VLOOKUP($L$3,$M$227:$O$241,3,))&amp;")")</f>
        <v/>
      </c>
      <c r="AE115" s="105"/>
      <c r="AF115" s="105"/>
      <c r="AH115" s="163"/>
      <c r="AI115" s="163" t="s">
        <v>72</v>
      </c>
      <c r="AJ115" s="163" t="s">
        <v>72</v>
      </c>
      <c r="AK115" s="163">
        <v>5</v>
      </c>
      <c r="AL115" s="163" t="s">
        <v>72</v>
      </c>
      <c r="AM115" s="163" t="s">
        <v>72</v>
      </c>
      <c r="AN115" s="163" t="s">
        <v>72</v>
      </c>
      <c r="AO115" s="163" t="s">
        <v>72</v>
      </c>
      <c r="AP115" s="134" t="s">
        <v>145</v>
      </c>
    </row>
    <row r="116" spans="1:46" s="4" customFormat="1" ht="29.25" hidden="1" customHeight="1">
      <c r="A116" s="5">
        <v>1</v>
      </c>
      <c r="C116" s="5"/>
      <c r="D116" s="4">
        <v>1</v>
      </c>
      <c r="E116" s="5"/>
      <c r="F116" s="5"/>
      <c r="G116" s="4">
        <v>1</v>
      </c>
      <c r="H116" s="5"/>
      <c r="I116" s="5"/>
      <c r="J116" s="4" cm="1">
        <f t="array" ref="J116">INDEX(A116:I116,1,VLOOKUP($L$3,$M$227:$O$241,$O$226,))</f>
        <v>0</v>
      </c>
      <c r="K116" s="2"/>
      <c r="L116" s="298"/>
      <c r="M116" s="352"/>
      <c r="N116" s="307" t="s">
        <v>74</v>
      </c>
      <c r="O116" s="308"/>
      <c r="P116" s="311"/>
      <c r="Q116" s="312"/>
      <c r="R116" s="37"/>
      <c r="S116" s="37"/>
      <c r="T116" s="95">
        <f>DATE($Q$3-AS116+1,4,1)</f>
        <v>40634</v>
      </c>
      <c r="U116" s="82" t="str">
        <f>IF($R116="","",IF($P116&gt;=T116,1,"-"))</f>
        <v/>
      </c>
      <c r="V116" s="179"/>
      <c r="W116" s="180"/>
      <c r="X116" s="180"/>
      <c r="Y116" s="180"/>
      <c r="Z116" s="61"/>
      <c r="AA116" s="64"/>
      <c r="AB116" s="15"/>
      <c r="AC116" s="275"/>
      <c r="AD116" s="100"/>
      <c r="AE116" s="105"/>
      <c r="AF116" s="105"/>
      <c r="AH116" s="84"/>
      <c r="AI116" s="84"/>
      <c r="AJ116" s="16"/>
      <c r="AK116" s="89"/>
      <c r="AL116" s="89"/>
      <c r="AM116" s="89"/>
      <c r="AN116" s="89"/>
      <c r="AO116" s="89"/>
      <c r="AP116" s="89"/>
      <c r="AR116" s="4" t="s">
        <v>75</v>
      </c>
      <c r="AS116" s="4">
        <f>AS$18</f>
        <v>16</v>
      </c>
      <c r="AT116" s="4" t="s">
        <v>76</v>
      </c>
    </row>
    <row r="117" spans="1:46" s="4" customFormat="1" ht="29.25" hidden="1" customHeight="1">
      <c r="A117" s="5">
        <v>1</v>
      </c>
      <c r="C117" s="5"/>
      <c r="D117" s="4">
        <v>1</v>
      </c>
      <c r="E117" s="5"/>
      <c r="F117" s="5"/>
      <c r="G117" s="4">
        <v>1</v>
      </c>
      <c r="H117" s="5"/>
      <c r="I117" s="5"/>
      <c r="J117" s="4" cm="1">
        <f t="array" ref="J117">INDEX(A117:I117,1,VLOOKUP($L$3,$M$227:$O$241,$O$226,))</f>
        <v>0</v>
      </c>
      <c r="K117" s="2"/>
      <c r="L117" s="298"/>
      <c r="M117" s="352"/>
      <c r="N117" s="307" t="s">
        <v>111</v>
      </c>
      <c r="O117" s="308"/>
      <c r="P117" s="314"/>
      <c r="Q117" s="315"/>
      <c r="R117" s="39"/>
      <c r="S117" s="40"/>
      <c r="T117" s="63"/>
      <c r="U117" s="64"/>
      <c r="V117" s="64"/>
      <c r="W117" s="64"/>
      <c r="X117" s="64"/>
      <c r="Y117" s="64"/>
      <c r="Z117" s="61"/>
      <c r="AA117" s="64"/>
      <c r="AB117" s="143"/>
      <c r="AC117" s="275"/>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298"/>
      <c r="M118" s="352"/>
      <c r="N118" s="307" t="s">
        <v>112</v>
      </c>
      <c r="O118" s="308"/>
      <c r="P118" s="314"/>
      <c r="Q118" s="315"/>
      <c r="R118" s="39"/>
      <c r="S118" s="39"/>
      <c r="T118" s="63"/>
      <c r="U118" s="64"/>
      <c r="V118" s="64"/>
      <c r="W118" s="64"/>
      <c r="X118" s="64"/>
      <c r="Y118" s="64"/>
      <c r="Z118" s="61"/>
      <c r="AA118" s="64"/>
      <c r="AB118" s="143"/>
      <c r="AC118" s="275"/>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298"/>
      <c r="M119" s="352"/>
      <c r="N119" s="307" t="s">
        <v>113</v>
      </c>
      <c r="O119" s="308"/>
      <c r="P119" s="131"/>
      <c r="Q119" s="217"/>
      <c r="R119" s="39"/>
      <c r="S119" s="40"/>
      <c r="T119" s="63"/>
      <c r="U119" s="64"/>
      <c r="V119" s="64"/>
      <c r="W119" s="64"/>
      <c r="X119" s="64"/>
      <c r="Y119" s="64"/>
      <c r="Z119" s="61"/>
      <c r="AA119" s="64"/>
      <c r="AB119" s="143"/>
      <c r="AC119" s="275"/>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298"/>
      <c r="M120" s="352"/>
      <c r="N120" s="327" t="s">
        <v>104</v>
      </c>
      <c r="O120" s="328"/>
      <c r="P120" s="25"/>
      <c r="Q120" s="215" t="s">
        <v>242</v>
      </c>
      <c r="R120" s="37"/>
      <c r="S120" s="38"/>
      <c r="T120" s="63"/>
      <c r="U120" s="64"/>
      <c r="V120" s="64"/>
      <c r="W120" s="64"/>
      <c r="X120" s="64"/>
      <c r="Y120" s="64"/>
      <c r="Z120" s="61"/>
      <c r="AA120" s="64"/>
      <c r="AB120" s="15"/>
      <c r="AC120" s="275"/>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298"/>
      <c r="M121" s="352"/>
      <c r="N121" s="353"/>
      <c r="O121" s="354"/>
      <c r="P121" s="25"/>
      <c r="Q121" s="215" t="s">
        <v>179</v>
      </c>
      <c r="R121" s="37"/>
      <c r="S121" s="38"/>
      <c r="T121" s="63"/>
      <c r="U121" s="64"/>
      <c r="V121" s="64"/>
      <c r="W121" s="64"/>
      <c r="X121" s="64"/>
      <c r="Y121" s="64"/>
      <c r="Z121" s="61"/>
      <c r="AA121" s="64"/>
      <c r="AB121" s="15"/>
      <c r="AC121" s="275"/>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299"/>
      <c r="M122" s="352"/>
      <c r="N122" s="363" t="s">
        <v>114</v>
      </c>
      <c r="O122" s="363"/>
      <c r="P122" s="25"/>
      <c r="Q122" s="215" t="s">
        <v>108</v>
      </c>
      <c r="R122" s="37"/>
      <c r="S122" s="38"/>
      <c r="T122" s="63"/>
      <c r="U122" s="64"/>
      <c r="V122" s="64"/>
      <c r="W122" s="64"/>
      <c r="X122" s="64"/>
      <c r="Y122" s="64"/>
      <c r="Z122" s="61"/>
      <c r="AA122" s="64"/>
      <c r="AB122" s="15"/>
      <c r="AC122" s="276"/>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72" t="s">
        <v>138</v>
      </c>
      <c r="M124" s="371" t="s">
        <v>180</v>
      </c>
      <c r="N124" s="357">
        <v>1</v>
      </c>
      <c r="O124" s="80" t="s">
        <v>181</v>
      </c>
      <c r="P124" s="282"/>
      <c r="Q124" s="283"/>
      <c r="R124" s="52"/>
      <c r="S124" s="53"/>
      <c r="T124" s="97" t="s">
        <v>182</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183</v>
      </c>
      <c r="AS124" s="134">
        <v>5</v>
      </c>
      <c r="AT124" s="4" t="s">
        <v>184</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72"/>
      <c r="M125" s="371"/>
      <c r="N125" s="358"/>
      <c r="O125" s="138" t="s">
        <v>73</v>
      </c>
      <c r="P125" s="277"/>
      <c r="Q125" s="278"/>
      <c r="R125" s="42"/>
      <c r="S125" s="42"/>
      <c r="T125" s="72" t="s">
        <v>185</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72"/>
      <c r="M126" s="371"/>
      <c r="N126" s="358"/>
      <c r="O126" s="138" t="s">
        <v>186</v>
      </c>
      <c r="P126" s="331"/>
      <c r="Q126" s="332"/>
      <c r="R126" s="42"/>
      <c r="S126" s="42"/>
      <c r="T126" s="192"/>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72"/>
      <c r="M127" s="371"/>
      <c r="N127" s="358"/>
      <c r="O127" s="138" t="s">
        <v>187</v>
      </c>
      <c r="P127" s="331"/>
      <c r="Q127" s="332"/>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72"/>
      <c r="M128" s="371"/>
      <c r="N128" s="359"/>
      <c r="O128" s="159" t="s">
        <v>188</v>
      </c>
      <c r="P128" s="8"/>
      <c r="Q128" s="214" t="s">
        <v>189</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72"/>
      <c r="M129" s="371"/>
      <c r="N129" s="357">
        <v>2</v>
      </c>
      <c r="O129" s="80" t="s">
        <v>181</v>
      </c>
      <c r="P129" s="282"/>
      <c r="Q129" s="283"/>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72"/>
      <c r="M130" s="371"/>
      <c r="N130" s="358"/>
      <c r="O130" s="138" t="s">
        <v>73</v>
      </c>
      <c r="P130" s="277"/>
      <c r="Q130" s="278"/>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72"/>
      <c r="M131" s="371"/>
      <c r="N131" s="358"/>
      <c r="O131" s="138" t="s">
        <v>186</v>
      </c>
      <c r="P131" s="331"/>
      <c r="Q131" s="332"/>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72"/>
      <c r="M132" s="371"/>
      <c r="N132" s="358"/>
      <c r="O132" s="138" t="s">
        <v>187</v>
      </c>
      <c r="P132" s="331"/>
      <c r="Q132" s="332"/>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72"/>
      <c r="M133" s="371"/>
      <c r="N133" s="359"/>
      <c r="O133" s="159" t="s">
        <v>188</v>
      </c>
      <c r="P133" s="8"/>
      <c r="Q133" s="221" t="s">
        <v>189</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72"/>
      <c r="M134" s="371"/>
      <c r="N134" s="357">
        <v>3</v>
      </c>
      <c r="O134" s="80" t="s">
        <v>181</v>
      </c>
      <c r="P134" s="282"/>
      <c r="Q134" s="283"/>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72"/>
      <c r="M135" s="371"/>
      <c r="N135" s="358"/>
      <c r="O135" s="138" t="s">
        <v>73</v>
      </c>
      <c r="P135" s="277"/>
      <c r="Q135" s="278"/>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72"/>
      <c r="M136" s="371"/>
      <c r="N136" s="358"/>
      <c r="O136" s="138" t="s">
        <v>186</v>
      </c>
      <c r="P136" s="262"/>
      <c r="Q136" s="262"/>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72"/>
      <c r="M137" s="371"/>
      <c r="N137" s="358"/>
      <c r="O137" s="138" t="s">
        <v>187</v>
      </c>
      <c r="P137" s="262"/>
      <c r="Q137" s="262"/>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72"/>
      <c r="M138" s="371"/>
      <c r="N138" s="359"/>
      <c r="O138" s="159" t="s">
        <v>188</v>
      </c>
      <c r="P138" s="8"/>
      <c r="Q138" s="214" t="s">
        <v>189</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72"/>
      <c r="M139" s="371"/>
      <c r="N139" s="357">
        <v>4</v>
      </c>
      <c r="O139" s="80" t="s">
        <v>181</v>
      </c>
      <c r="P139" s="282"/>
      <c r="Q139" s="283"/>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72"/>
      <c r="M140" s="371"/>
      <c r="N140" s="358"/>
      <c r="O140" s="138" t="s">
        <v>73</v>
      </c>
      <c r="P140" s="277"/>
      <c r="Q140" s="278"/>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72"/>
      <c r="M141" s="371"/>
      <c r="N141" s="358"/>
      <c r="O141" s="138" t="s">
        <v>186</v>
      </c>
      <c r="P141" s="262"/>
      <c r="Q141" s="262"/>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72"/>
      <c r="M142" s="371"/>
      <c r="N142" s="358"/>
      <c r="O142" s="138" t="s">
        <v>187</v>
      </c>
      <c r="P142" s="331"/>
      <c r="Q142" s="332"/>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72"/>
      <c r="M143" s="371"/>
      <c r="N143" s="359"/>
      <c r="O143" s="159" t="s">
        <v>188</v>
      </c>
      <c r="P143" s="8"/>
      <c r="Q143" s="214" t="s">
        <v>189</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72"/>
      <c r="M144" s="371"/>
      <c r="N144" s="357">
        <v>5</v>
      </c>
      <c r="O144" s="80" t="s">
        <v>181</v>
      </c>
      <c r="P144" s="282"/>
      <c r="Q144" s="283"/>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72"/>
      <c r="M145" s="371"/>
      <c r="N145" s="358"/>
      <c r="O145" s="138" t="s">
        <v>73</v>
      </c>
      <c r="P145" s="277"/>
      <c r="Q145" s="278"/>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72"/>
      <c r="M146" s="371"/>
      <c r="N146" s="358"/>
      <c r="O146" s="138" t="s">
        <v>186</v>
      </c>
      <c r="P146" s="262"/>
      <c r="Q146" s="262"/>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72"/>
      <c r="M147" s="371"/>
      <c r="N147" s="358"/>
      <c r="O147" s="138" t="s">
        <v>187</v>
      </c>
      <c r="P147" s="262"/>
      <c r="Q147" s="262"/>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72"/>
      <c r="M148" s="371"/>
      <c r="N148" s="359"/>
      <c r="O148" s="159" t="s">
        <v>188</v>
      </c>
      <c r="P148" s="8"/>
      <c r="Q148" s="214" t="s">
        <v>189</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72"/>
      <c r="M149" s="371"/>
      <c r="N149" s="357">
        <v>6</v>
      </c>
      <c r="O149" s="80" t="s">
        <v>181</v>
      </c>
      <c r="P149" s="282"/>
      <c r="Q149" s="283"/>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72"/>
      <c r="M150" s="371"/>
      <c r="N150" s="358"/>
      <c r="O150" s="138" t="s">
        <v>73</v>
      </c>
      <c r="P150" s="277"/>
      <c r="Q150" s="278"/>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72"/>
      <c r="M151" s="371"/>
      <c r="N151" s="358"/>
      <c r="O151" s="138" t="s">
        <v>186</v>
      </c>
      <c r="P151" s="262"/>
      <c r="Q151" s="262"/>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72"/>
      <c r="M152" s="371"/>
      <c r="N152" s="358"/>
      <c r="O152" s="138" t="s">
        <v>187</v>
      </c>
      <c r="P152" s="262"/>
      <c r="Q152" s="262"/>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72"/>
      <c r="M153" s="371"/>
      <c r="N153" s="359"/>
      <c r="O153" s="159" t="s">
        <v>188</v>
      </c>
      <c r="P153" s="8"/>
      <c r="Q153" s="214" t="s">
        <v>189</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72"/>
      <c r="M154" s="371"/>
      <c r="N154" s="357">
        <v>7</v>
      </c>
      <c r="O154" s="80" t="s">
        <v>181</v>
      </c>
      <c r="P154" s="282"/>
      <c r="Q154" s="283"/>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72"/>
      <c r="M155" s="371"/>
      <c r="N155" s="358"/>
      <c r="O155" s="138" t="s">
        <v>73</v>
      </c>
      <c r="P155" s="277"/>
      <c r="Q155" s="278"/>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72"/>
      <c r="M156" s="371"/>
      <c r="N156" s="358"/>
      <c r="O156" s="138" t="s">
        <v>186</v>
      </c>
      <c r="P156" s="262"/>
      <c r="Q156" s="262"/>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72"/>
      <c r="M157" s="371"/>
      <c r="N157" s="358"/>
      <c r="O157" s="138" t="s">
        <v>187</v>
      </c>
      <c r="P157" s="262"/>
      <c r="Q157" s="262"/>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72"/>
      <c r="M158" s="371"/>
      <c r="N158" s="359"/>
      <c r="O158" s="159" t="s">
        <v>188</v>
      </c>
      <c r="P158" s="8"/>
      <c r="Q158" s="214" t="s">
        <v>189</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72"/>
      <c r="M159" s="371"/>
      <c r="N159" s="357">
        <v>8</v>
      </c>
      <c r="O159" s="80" t="s">
        <v>181</v>
      </c>
      <c r="P159" s="282"/>
      <c r="Q159" s="283"/>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72"/>
      <c r="M160" s="371"/>
      <c r="N160" s="358"/>
      <c r="O160" s="138" t="s">
        <v>73</v>
      </c>
      <c r="P160" s="277"/>
      <c r="Q160" s="278"/>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72"/>
      <c r="M161" s="371"/>
      <c r="N161" s="358"/>
      <c r="O161" s="138" t="s">
        <v>186</v>
      </c>
      <c r="P161" s="262"/>
      <c r="Q161" s="262"/>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72"/>
      <c r="M162" s="371"/>
      <c r="N162" s="358"/>
      <c r="O162" s="138" t="s">
        <v>187</v>
      </c>
      <c r="P162" s="262"/>
      <c r="Q162" s="262"/>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72"/>
      <c r="M163" s="371"/>
      <c r="N163" s="359"/>
      <c r="O163" s="159" t="s">
        <v>188</v>
      </c>
      <c r="P163" s="8"/>
      <c r="Q163" s="214" t="s">
        <v>189</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72"/>
      <c r="M164" s="371"/>
      <c r="N164" s="362">
        <v>9</v>
      </c>
      <c r="O164" s="158" t="s">
        <v>181</v>
      </c>
      <c r="P164" s="282"/>
      <c r="Q164" s="283"/>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72"/>
      <c r="M165" s="371"/>
      <c r="N165" s="362"/>
      <c r="O165" s="138" t="s">
        <v>73</v>
      </c>
      <c r="P165" s="277"/>
      <c r="Q165" s="278"/>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72"/>
      <c r="M166" s="371"/>
      <c r="N166" s="362"/>
      <c r="O166" s="138" t="s">
        <v>186</v>
      </c>
      <c r="P166" s="262"/>
      <c r="Q166" s="262"/>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72"/>
      <c r="M167" s="371"/>
      <c r="N167" s="362"/>
      <c r="O167" s="138" t="s">
        <v>187</v>
      </c>
      <c r="P167" s="262"/>
      <c r="Q167" s="262"/>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72"/>
      <c r="M168" s="371"/>
      <c r="N168" s="362"/>
      <c r="O168" s="159" t="s">
        <v>188</v>
      </c>
      <c r="P168" s="8"/>
      <c r="Q168" s="214" t="s">
        <v>189</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72"/>
      <c r="M169" s="371"/>
      <c r="N169" s="360" t="s">
        <v>190</v>
      </c>
      <c r="O169" s="361"/>
      <c r="P169" s="140"/>
      <c r="Q169" s="221"/>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72"/>
      <c r="M170" s="371"/>
      <c r="N170" s="327" t="s">
        <v>191</v>
      </c>
      <c r="O170" s="328"/>
      <c r="P170" s="25"/>
      <c r="Q170" s="224" t="s">
        <v>105</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72"/>
      <c r="M171" s="371"/>
      <c r="N171" s="353"/>
      <c r="O171" s="354"/>
      <c r="P171" s="24"/>
      <c r="Q171" s="224" t="s">
        <v>106</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57"/>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364" t="s">
        <v>192</v>
      </c>
      <c r="M173" s="202" t="s">
        <v>139</v>
      </c>
      <c r="N173" s="363" t="s">
        <v>140</v>
      </c>
      <c r="O173" s="363"/>
      <c r="P173" s="277"/>
      <c r="Q173" s="278"/>
      <c r="R173" s="46"/>
      <c r="S173" s="39"/>
      <c r="T173" s="72"/>
      <c r="U173" s="62"/>
      <c r="V173" s="62"/>
      <c r="W173" s="62"/>
      <c r="X173" s="62"/>
      <c r="Y173" s="62"/>
      <c r="Z173" s="62"/>
      <c r="AA173" s="74"/>
      <c r="AB173" s="206" t="str">
        <f>IF(SUM(R173:R203)=0,"",IF(SUM(R174:R202)&gt;0,"適","不適"))</f>
        <v/>
      </c>
      <c r="AC173" s="259" t="s">
        <v>193</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365"/>
      <c r="M174" s="279" t="s">
        <v>142</v>
      </c>
      <c r="N174" s="336" t="s">
        <v>194</v>
      </c>
      <c r="O174" s="337"/>
      <c r="P174" s="27"/>
      <c r="Q174" s="215" t="s">
        <v>144</v>
      </c>
      <c r="R174" s="46"/>
      <c r="S174" s="47"/>
      <c r="T174" s="68"/>
      <c r="U174" s="81" t="str">
        <f>IF($R174=0,"",IF($AD$61="-","-",$AS174))</f>
        <v/>
      </c>
      <c r="V174" s="171"/>
      <c r="W174" s="64"/>
      <c r="X174" s="64"/>
      <c r="Y174" s="64"/>
      <c r="Z174" s="67"/>
      <c r="AA174" s="157"/>
      <c r="AC174" s="259"/>
      <c r="AD174" s="204" t="str" cm="1">
        <f t="array" ref="AD174">IF($AF$15="","","("&amp;INDEX($AH174:$AP174,1,VLOOKUP($L$3,$M$227:$O$241,3,))&amp;")")</f>
        <v/>
      </c>
      <c r="AE174" s="161"/>
      <c r="AF174" s="162"/>
      <c r="AH174" s="163"/>
      <c r="AI174" s="163">
        <v>10</v>
      </c>
      <c r="AJ174" s="163">
        <v>5</v>
      </c>
      <c r="AK174" s="163">
        <v>5</v>
      </c>
      <c r="AL174" s="163" t="s">
        <v>145</v>
      </c>
      <c r="AM174" s="163" t="s">
        <v>145</v>
      </c>
      <c r="AN174" s="163" t="s">
        <v>145</v>
      </c>
      <c r="AO174" s="163" t="s">
        <v>145</v>
      </c>
      <c r="AP174" s="163" t="s">
        <v>145</v>
      </c>
      <c r="AR174" s="5" t="s">
        <v>146</v>
      </c>
      <c r="AS174" s="191">
        <f>AS62</f>
        <v>1</v>
      </c>
    </row>
    <row r="175" spans="1:45" s="5" customFormat="1" ht="29.25" hidden="1" customHeight="1">
      <c r="A175" s="5">
        <v>1</v>
      </c>
      <c r="B175" s="4">
        <v>1</v>
      </c>
      <c r="C175" s="4">
        <v>1</v>
      </c>
      <c r="D175" s="4">
        <v>1</v>
      </c>
      <c r="J175" s="4" cm="1">
        <f t="array" ref="J175">INDEX(A175:I175,1,VLOOKUP($L$3,$M$227:$O$241,$O$226,))</f>
        <v>0</v>
      </c>
      <c r="K175" s="2"/>
      <c r="L175" s="365"/>
      <c r="M175" s="280"/>
      <c r="N175" s="338"/>
      <c r="O175" s="339"/>
      <c r="P175" s="277"/>
      <c r="Q175" s="278"/>
      <c r="R175" s="46"/>
      <c r="S175" s="47"/>
      <c r="T175" s="68"/>
      <c r="U175" s="64"/>
      <c r="V175" s="170"/>
      <c r="W175" s="170"/>
      <c r="X175" s="170"/>
      <c r="Y175" s="170"/>
      <c r="AB175" s="205"/>
      <c r="AC175" s="259"/>
      <c r="AE175" s="16"/>
      <c r="AF175" s="16"/>
      <c r="AH175" s="200"/>
      <c r="AI175" s="200"/>
      <c r="AJ175" s="200"/>
      <c r="AK175" s="200"/>
      <c r="AL175" s="200"/>
      <c r="AM175" s="200"/>
      <c r="AN175" s="200"/>
      <c r="AO175" s="200"/>
      <c r="AP175" s="200"/>
    </row>
    <row r="176" spans="1:45" s="5" customFormat="1" ht="29.25" hidden="1" customHeight="1">
      <c r="A176" s="5">
        <v>1</v>
      </c>
      <c r="B176" s="4">
        <v>1</v>
      </c>
      <c r="C176" s="4">
        <v>1</v>
      </c>
      <c r="D176" s="4">
        <v>1</v>
      </c>
      <c r="J176" s="4" cm="1">
        <f t="array" ref="J176">INDEX(A176:I176,1,VLOOKUP($L$3,$M$227:$O$241,$O$226,))</f>
        <v>0</v>
      </c>
      <c r="K176" s="2"/>
      <c r="L176" s="365"/>
      <c r="M176" s="280"/>
      <c r="N176" s="338"/>
      <c r="O176" s="339"/>
      <c r="P176" s="77"/>
      <c r="Q176" s="220" t="s">
        <v>147</v>
      </c>
      <c r="R176" s="48"/>
      <c r="S176" s="49"/>
      <c r="T176" s="63"/>
      <c r="U176" s="81" t="str">
        <f>IF($R176=0,"",IF($AD$61="-","-",$AS176))</f>
        <v/>
      </c>
      <c r="V176" s="64"/>
      <c r="W176" s="64"/>
      <c r="X176" s="64"/>
      <c r="Y176" s="64"/>
      <c r="Z176" s="61"/>
      <c r="AA176" s="67"/>
      <c r="AB176" s="148"/>
      <c r="AC176" s="259"/>
      <c r="AE176" s="110"/>
      <c r="AF176" s="129"/>
      <c r="AH176" s="78"/>
      <c r="AI176" s="16"/>
      <c r="AJ176" s="16"/>
      <c r="AK176" s="16"/>
      <c r="AL176" s="16"/>
      <c r="AM176" s="16"/>
      <c r="AN176" s="16"/>
      <c r="AO176" s="16"/>
      <c r="AP176" s="16"/>
      <c r="AR176" s="5" t="s">
        <v>148</v>
      </c>
      <c r="AS176" s="191">
        <f>AS64</f>
        <v>0.5</v>
      </c>
    </row>
    <row r="177" spans="1:45" s="5" customFormat="1" ht="29.25" hidden="1" customHeight="1">
      <c r="A177" s="5">
        <v>1</v>
      </c>
      <c r="B177" s="4">
        <v>1</v>
      </c>
      <c r="C177" s="4">
        <v>1</v>
      </c>
      <c r="D177" s="4">
        <v>1</v>
      </c>
      <c r="J177" s="4" cm="1">
        <f t="array" ref="J177">INDEX(A177:I177,1,VLOOKUP($L$3,$M$227:$O$241,$O$226,))</f>
        <v>0</v>
      </c>
      <c r="K177" s="2"/>
      <c r="L177" s="365"/>
      <c r="M177" s="280"/>
      <c r="N177" s="338"/>
      <c r="O177" s="339"/>
      <c r="P177" s="270"/>
      <c r="Q177" s="271"/>
      <c r="R177" s="48"/>
      <c r="S177" s="49"/>
      <c r="T177" s="63"/>
      <c r="U177" s="64"/>
      <c r="V177" s="64"/>
      <c r="W177" s="64"/>
      <c r="X177" s="64"/>
      <c r="Y177" s="64"/>
      <c r="Z177" s="61"/>
      <c r="AA177" s="67"/>
      <c r="AB177" s="148"/>
      <c r="AC177" s="259"/>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365"/>
      <c r="M178" s="280"/>
      <c r="N178" s="338"/>
      <c r="O178" s="339"/>
      <c r="P178" s="77"/>
      <c r="Q178" s="219" t="s">
        <v>149</v>
      </c>
      <c r="R178" s="48"/>
      <c r="S178" s="49"/>
      <c r="T178" s="63"/>
      <c r="U178" s="81" t="str">
        <f>IF($R178=0,"",IF($AD$61="-","-",$AS178))</f>
        <v/>
      </c>
      <c r="V178" s="64"/>
      <c r="W178" s="64"/>
      <c r="X178" s="64"/>
      <c r="Y178" s="64"/>
      <c r="Z178" s="61"/>
      <c r="AA178" s="67"/>
      <c r="AB178" s="148"/>
      <c r="AC178" s="259"/>
      <c r="AD178" s="123"/>
      <c r="AE178" s="110"/>
      <c r="AF178" s="129"/>
      <c r="AH178" s="78"/>
      <c r="AI178" s="78"/>
      <c r="AJ178" s="16"/>
      <c r="AK178" s="16"/>
      <c r="AL178" s="16"/>
      <c r="AM178" s="16"/>
      <c r="AN178" s="16"/>
      <c r="AO178" s="16"/>
      <c r="AP178" s="16"/>
      <c r="AR178" s="5" t="s">
        <v>150</v>
      </c>
      <c r="AS178" s="191">
        <f>AS66</f>
        <v>0.5</v>
      </c>
    </row>
    <row r="179" spans="1:45" s="5" customFormat="1" ht="29.25" hidden="1" customHeight="1">
      <c r="A179" s="5">
        <v>1</v>
      </c>
      <c r="B179" s="4">
        <v>1</v>
      </c>
      <c r="C179" s="4">
        <v>1</v>
      </c>
      <c r="D179" s="4">
        <v>1</v>
      </c>
      <c r="J179" s="4" cm="1">
        <f t="array" ref="J179">INDEX(A179:I179,1,VLOOKUP($L$3,$M$227:$O$241,$O$226,))</f>
        <v>0</v>
      </c>
      <c r="K179" s="2"/>
      <c r="L179" s="365"/>
      <c r="M179" s="280"/>
      <c r="N179" s="338"/>
      <c r="O179" s="339"/>
      <c r="P179" s="270"/>
      <c r="Q179" s="271"/>
      <c r="R179" s="48"/>
      <c r="S179" s="49"/>
      <c r="T179" s="63"/>
      <c r="U179" s="64"/>
      <c r="V179" s="64"/>
      <c r="W179" s="64"/>
      <c r="X179" s="64"/>
      <c r="Y179" s="64"/>
      <c r="Z179" s="61"/>
      <c r="AA179" s="67"/>
      <c r="AB179" s="148"/>
      <c r="AC179" s="259"/>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365"/>
      <c r="M180" s="280"/>
      <c r="N180" s="338"/>
      <c r="O180" s="339"/>
      <c r="P180" s="77"/>
      <c r="Q180" s="219" t="s">
        <v>151</v>
      </c>
      <c r="R180" s="48"/>
      <c r="S180" s="49"/>
      <c r="T180" s="63"/>
      <c r="U180" s="81" t="str">
        <f>IF($R180=0,"",IF($AD$61="-","-",$AS180))</f>
        <v/>
      </c>
      <c r="V180" s="64"/>
      <c r="W180" s="64"/>
      <c r="X180" s="64"/>
      <c r="Y180" s="64"/>
      <c r="Z180" s="61"/>
      <c r="AA180" s="67"/>
      <c r="AB180" s="148"/>
      <c r="AC180" s="259"/>
      <c r="AD180" s="123"/>
      <c r="AE180" s="110"/>
      <c r="AF180" s="129"/>
      <c r="AH180" s="78"/>
      <c r="AI180" s="78"/>
      <c r="AJ180" s="16"/>
      <c r="AK180" s="16"/>
      <c r="AL180" s="16"/>
      <c r="AM180" s="16"/>
      <c r="AN180" s="16"/>
      <c r="AO180" s="16"/>
      <c r="AP180" s="16"/>
      <c r="AR180" s="5" t="s">
        <v>152</v>
      </c>
      <c r="AS180" s="191">
        <f>AS68</f>
        <v>0.5</v>
      </c>
    </row>
    <row r="181" spans="1:45" s="5" customFormat="1" ht="29.25" hidden="1" customHeight="1">
      <c r="A181" s="5">
        <v>1</v>
      </c>
      <c r="B181" s="4">
        <v>1</v>
      </c>
      <c r="C181" s="4">
        <v>1</v>
      </c>
      <c r="D181" s="4">
        <v>1</v>
      </c>
      <c r="J181" s="4" cm="1">
        <f t="array" ref="J181">INDEX(A181:I181,1,VLOOKUP($L$3,$M$227:$O$241,$O$226,))</f>
        <v>0</v>
      </c>
      <c r="K181" s="2"/>
      <c r="L181" s="365"/>
      <c r="M181" s="280"/>
      <c r="N181" s="338"/>
      <c r="O181" s="339"/>
      <c r="P181" s="270"/>
      <c r="Q181" s="271"/>
      <c r="R181" s="48"/>
      <c r="S181" s="49"/>
      <c r="T181" s="63"/>
      <c r="U181" s="64"/>
      <c r="V181" s="64"/>
      <c r="W181" s="64"/>
      <c r="X181" s="64"/>
      <c r="Y181" s="64"/>
      <c r="Z181" s="61"/>
      <c r="AA181" s="67"/>
      <c r="AB181" s="148"/>
      <c r="AC181" s="259"/>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365"/>
      <c r="M182" s="280"/>
      <c r="N182" s="338"/>
      <c r="O182" s="339"/>
      <c r="P182" s="77"/>
      <c r="Q182" s="219" t="s">
        <v>195</v>
      </c>
      <c r="R182" s="48"/>
      <c r="S182" s="49"/>
      <c r="T182" s="63"/>
      <c r="U182" s="81" t="str">
        <f>IF($R182=0,"",IF($AD$61="-","-",$AS182))</f>
        <v/>
      </c>
      <c r="V182" s="64"/>
      <c r="W182" s="64"/>
      <c r="X182" s="64"/>
      <c r="Y182" s="64"/>
      <c r="Z182" s="61"/>
      <c r="AA182" s="67"/>
      <c r="AB182" s="148"/>
      <c r="AC182" s="259"/>
      <c r="AD182" s="123"/>
      <c r="AE182" s="110"/>
      <c r="AF182" s="129"/>
      <c r="AH182" s="78"/>
      <c r="AI182" s="78"/>
      <c r="AJ182" s="16"/>
      <c r="AK182" s="16"/>
      <c r="AL182" s="16"/>
      <c r="AM182" s="16"/>
      <c r="AN182" s="16"/>
      <c r="AO182" s="16"/>
      <c r="AP182" s="16"/>
      <c r="AR182" s="5" t="s">
        <v>154</v>
      </c>
      <c r="AS182" s="191">
        <f>AS70</f>
        <v>0.5</v>
      </c>
    </row>
    <row r="183" spans="1:45" s="5" customFormat="1" ht="29.25" hidden="1" customHeight="1">
      <c r="A183" s="5">
        <v>1</v>
      </c>
      <c r="B183" s="4">
        <v>1</v>
      </c>
      <c r="C183" s="4">
        <v>1</v>
      </c>
      <c r="D183" s="4">
        <v>1</v>
      </c>
      <c r="J183" s="4" cm="1">
        <f t="array" ref="J183">INDEX(A183:I183,1,VLOOKUP($L$3,$M$227:$O$241,$O$226,))</f>
        <v>0</v>
      </c>
      <c r="K183" s="2"/>
      <c r="L183" s="365"/>
      <c r="M183" s="280"/>
      <c r="N183" s="338"/>
      <c r="O183" s="339"/>
      <c r="P183" s="270"/>
      <c r="Q183" s="271"/>
      <c r="R183" s="48"/>
      <c r="S183" s="49"/>
      <c r="T183" s="63"/>
      <c r="U183" s="64"/>
      <c r="V183" s="64"/>
      <c r="W183" s="64"/>
      <c r="X183" s="64"/>
      <c r="Y183" s="64"/>
      <c r="Z183" s="61"/>
      <c r="AA183" s="67"/>
      <c r="AB183" s="148"/>
      <c r="AC183" s="259"/>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365"/>
      <c r="M184" s="280"/>
      <c r="N184" s="338"/>
      <c r="O184" s="339"/>
      <c r="P184" s="75"/>
      <c r="Q184" s="219" t="s">
        <v>196</v>
      </c>
      <c r="R184" s="48"/>
      <c r="S184" s="49"/>
      <c r="T184" s="63"/>
      <c r="U184" s="81" t="str">
        <f>IF($R184=0,"",IF($AD$61="-","-",$AS184))</f>
        <v/>
      </c>
      <c r="V184" s="64"/>
      <c r="W184" s="64"/>
      <c r="X184" s="64"/>
      <c r="Y184" s="64"/>
      <c r="Z184" s="61"/>
      <c r="AA184" s="67"/>
      <c r="AB184" s="148"/>
      <c r="AC184" s="259"/>
      <c r="AD184" s="123"/>
      <c r="AE184" s="110"/>
      <c r="AF184" s="129"/>
      <c r="AH184" s="78"/>
      <c r="AI184" s="78"/>
      <c r="AJ184" s="16"/>
      <c r="AK184" s="16"/>
      <c r="AL184" s="16"/>
      <c r="AM184" s="16"/>
      <c r="AN184" s="16"/>
      <c r="AO184" s="16"/>
      <c r="AP184" s="16"/>
      <c r="AR184" s="5" t="s">
        <v>156</v>
      </c>
      <c r="AS184" s="191">
        <f>AS72</f>
        <v>0.5</v>
      </c>
    </row>
    <row r="185" spans="1:45" s="5" customFormat="1" ht="29.25" hidden="1" customHeight="1">
      <c r="A185" s="5">
        <v>1</v>
      </c>
      <c r="B185" s="4">
        <v>1</v>
      </c>
      <c r="C185" s="4">
        <v>1</v>
      </c>
      <c r="D185" s="4">
        <v>1</v>
      </c>
      <c r="J185" s="4" cm="1">
        <f t="array" ref="J185">INDEX(A185:I185,1,VLOOKUP($L$3,$M$227:$O$241,$O$226,))</f>
        <v>0</v>
      </c>
      <c r="K185" s="2"/>
      <c r="L185" s="365"/>
      <c r="M185" s="280"/>
      <c r="N185" s="338"/>
      <c r="O185" s="339"/>
      <c r="P185" s="270"/>
      <c r="Q185" s="271"/>
      <c r="R185" s="48"/>
      <c r="S185" s="49"/>
      <c r="T185" s="63"/>
      <c r="U185" s="64"/>
      <c r="V185" s="64"/>
      <c r="W185" s="64"/>
      <c r="X185" s="64"/>
      <c r="Y185" s="64"/>
      <c r="Z185" s="61"/>
      <c r="AA185" s="67"/>
      <c r="AB185" s="148"/>
      <c r="AC185" s="259"/>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365"/>
      <c r="M186" s="280"/>
      <c r="N186" s="338"/>
      <c r="O186" s="339"/>
      <c r="P186" s="75"/>
      <c r="Q186" s="216" t="s">
        <v>157</v>
      </c>
      <c r="R186" s="48"/>
      <c r="S186" s="49"/>
      <c r="T186" s="63"/>
      <c r="U186" s="81" t="str">
        <f>IF($R186=0,"",IF($AD$61="-","-",$AS186))</f>
        <v/>
      </c>
      <c r="V186" s="64"/>
      <c r="W186" s="64"/>
      <c r="X186" s="64"/>
      <c r="Y186" s="64"/>
      <c r="Z186" s="61"/>
      <c r="AA186" s="67"/>
      <c r="AB186" s="148"/>
      <c r="AC186" s="259"/>
      <c r="AD186" s="123"/>
      <c r="AE186" s="110"/>
      <c r="AF186" s="129"/>
      <c r="AH186" s="78"/>
      <c r="AI186" s="78"/>
      <c r="AJ186" s="16"/>
      <c r="AK186" s="16"/>
      <c r="AL186" s="16"/>
      <c r="AM186" s="16"/>
      <c r="AN186" s="16"/>
      <c r="AO186" s="16"/>
      <c r="AP186" s="16"/>
      <c r="AR186" s="5" t="s">
        <v>157</v>
      </c>
      <c r="AS186" s="191">
        <f>AS74</f>
        <v>1</v>
      </c>
    </row>
    <row r="187" spans="1:45" s="5" customFormat="1" ht="29.25" hidden="1" customHeight="1">
      <c r="A187" s="5">
        <v>1</v>
      </c>
      <c r="B187" s="4">
        <v>1</v>
      </c>
      <c r="C187" s="4">
        <v>1</v>
      </c>
      <c r="D187" s="4">
        <v>1</v>
      </c>
      <c r="J187" s="4" cm="1">
        <f t="array" ref="J187">INDEX(A187:I187,1,VLOOKUP($L$3,$M$227:$O$241,$O$226,))</f>
        <v>0</v>
      </c>
      <c r="K187" s="2"/>
      <c r="L187" s="365"/>
      <c r="M187" s="280"/>
      <c r="N187" s="338"/>
      <c r="O187" s="339"/>
      <c r="P187" s="76"/>
      <c r="Q187" s="216" t="s">
        <v>158</v>
      </c>
      <c r="R187" s="48"/>
      <c r="S187" s="49"/>
      <c r="T187" s="63"/>
      <c r="U187" s="60"/>
      <c r="V187" s="60"/>
      <c r="W187" s="60"/>
      <c r="X187" s="60"/>
      <c r="Y187" s="60"/>
      <c r="Z187" s="61"/>
      <c r="AA187" s="67"/>
      <c r="AB187" s="148"/>
      <c r="AC187" s="259"/>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365"/>
      <c r="M188" s="280"/>
      <c r="N188" s="338"/>
      <c r="O188" s="339"/>
      <c r="P188" s="76"/>
      <c r="Q188" s="219" t="s">
        <v>159</v>
      </c>
      <c r="R188" s="48"/>
      <c r="S188" s="49"/>
      <c r="T188" s="63"/>
      <c r="U188" s="81" t="str">
        <f>IF($R188=0,"",IF($AD$61="-","-",$AS188))</f>
        <v/>
      </c>
      <c r="V188" s="64"/>
      <c r="W188" s="64"/>
      <c r="X188" s="64"/>
      <c r="Y188" s="64"/>
      <c r="Z188" s="61"/>
      <c r="AA188" s="67"/>
      <c r="AB188" s="148"/>
      <c r="AC188" s="259"/>
      <c r="AD188" s="123"/>
      <c r="AE188" s="110"/>
      <c r="AF188" s="129"/>
      <c r="AH188" s="78"/>
      <c r="AI188" s="78"/>
      <c r="AJ188" s="16"/>
      <c r="AK188" s="16"/>
      <c r="AL188" s="16"/>
      <c r="AM188" s="16"/>
      <c r="AN188" s="16"/>
      <c r="AO188" s="16"/>
      <c r="AP188" s="16"/>
      <c r="AR188" s="5" t="s">
        <v>160</v>
      </c>
      <c r="AS188" s="191">
        <f>AS76</f>
        <v>0.5</v>
      </c>
    </row>
    <row r="189" spans="1:45" s="5" customFormat="1" ht="29.25" hidden="1" customHeight="1">
      <c r="A189" s="5">
        <v>1</v>
      </c>
      <c r="B189" s="4">
        <v>1</v>
      </c>
      <c r="C189" s="4">
        <v>1</v>
      </c>
      <c r="D189" s="4">
        <v>1</v>
      </c>
      <c r="J189" s="4" cm="1">
        <f t="array" ref="J189">INDEX(A189:I189,1,VLOOKUP($L$3,$M$227:$O$241,$O$226,))</f>
        <v>0</v>
      </c>
      <c r="K189" s="2"/>
      <c r="L189" s="365"/>
      <c r="M189" s="280"/>
      <c r="N189" s="338"/>
      <c r="O189" s="339"/>
      <c r="P189" s="270"/>
      <c r="Q189" s="271"/>
      <c r="R189" s="48"/>
      <c r="S189" s="49"/>
      <c r="T189" s="63"/>
      <c r="U189" s="64"/>
      <c r="V189" s="64"/>
      <c r="W189" s="64"/>
      <c r="X189" s="64"/>
      <c r="Y189" s="64"/>
      <c r="Z189" s="61"/>
      <c r="AA189" s="67"/>
      <c r="AB189" s="148"/>
      <c r="AC189" s="259"/>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365"/>
      <c r="M190" s="280"/>
      <c r="N190" s="338"/>
      <c r="O190" s="339"/>
      <c r="P190" s="76"/>
      <c r="Q190" s="216" t="s">
        <v>161</v>
      </c>
      <c r="R190" s="48"/>
      <c r="S190" s="49"/>
      <c r="T190" s="63"/>
      <c r="U190" s="81" t="str">
        <f>IF($R190=0,"",IF($AD$61="-","-",$AS190))</f>
        <v/>
      </c>
      <c r="V190" s="64"/>
      <c r="W190" s="64"/>
      <c r="X190" s="64"/>
      <c r="Y190" s="64"/>
      <c r="Z190" s="61"/>
      <c r="AA190" s="67"/>
      <c r="AB190" s="148"/>
      <c r="AC190" s="259"/>
      <c r="AD190" s="123"/>
      <c r="AE190" s="110"/>
      <c r="AF190" s="129"/>
      <c r="AH190" s="78"/>
      <c r="AI190" s="78"/>
      <c r="AJ190" s="16"/>
      <c r="AK190" s="16"/>
      <c r="AL190" s="16"/>
      <c r="AM190" s="16"/>
      <c r="AN190" s="16"/>
      <c r="AO190" s="16"/>
      <c r="AP190" s="16"/>
      <c r="AR190" s="5" t="s">
        <v>161</v>
      </c>
      <c r="AS190" s="191">
        <f>AS78</f>
        <v>0.5</v>
      </c>
    </row>
    <row r="191" spans="1:45" s="5" customFormat="1" ht="29.25" hidden="1" customHeight="1">
      <c r="A191" s="5">
        <v>1</v>
      </c>
      <c r="B191" s="4">
        <v>1</v>
      </c>
      <c r="C191" s="4">
        <v>1</v>
      </c>
      <c r="D191" s="4">
        <v>1</v>
      </c>
      <c r="J191" s="4" cm="1">
        <f t="array" ref="J191">INDEX(A191:I191,1,VLOOKUP($L$3,$M$227:$O$241,$O$226,))</f>
        <v>0</v>
      </c>
      <c r="K191" s="2"/>
      <c r="L191" s="365"/>
      <c r="M191" s="280"/>
      <c r="N191" s="338"/>
      <c r="O191" s="339"/>
      <c r="P191" s="76"/>
      <c r="Q191" s="216" t="s">
        <v>162</v>
      </c>
      <c r="R191" s="48"/>
      <c r="S191" s="49"/>
      <c r="T191" s="63"/>
      <c r="U191" s="60"/>
      <c r="V191" s="60"/>
      <c r="W191" s="60"/>
      <c r="X191" s="60"/>
      <c r="Y191" s="60"/>
      <c r="Z191" s="61"/>
      <c r="AA191" s="67"/>
      <c r="AB191" s="148"/>
      <c r="AC191" s="259"/>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365"/>
      <c r="M192" s="280"/>
      <c r="N192" s="338"/>
      <c r="O192" s="339"/>
      <c r="P192" s="76"/>
      <c r="Q192" s="219" t="s">
        <v>163</v>
      </c>
      <c r="R192" s="48"/>
      <c r="S192" s="49"/>
      <c r="T192" s="63"/>
      <c r="U192" s="60"/>
      <c r="V192" s="60"/>
      <c r="W192" s="60"/>
      <c r="X192" s="60"/>
      <c r="Y192" s="60"/>
      <c r="Z192" s="61"/>
      <c r="AA192" s="67"/>
      <c r="AB192" s="148"/>
      <c r="AC192" s="259"/>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365"/>
      <c r="M193" s="280"/>
      <c r="N193" s="338"/>
      <c r="O193" s="339"/>
      <c r="P193" s="270"/>
      <c r="Q193" s="271"/>
      <c r="R193" s="48"/>
      <c r="S193" s="49"/>
      <c r="T193" s="63"/>
      <c r="U193" s="60"/>
      <c r="V193" s="60"/>
      <c r="W193" s="60"/>
      <c r="X193" s="60"/>
      <c r="Y193" s="60"/>
      <c r="Z193" s="61"/>
      <c r="AA193" s="67"/>
      <c r="AB193" s="148"/>
      <c r="AC193" s="259"/>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365"/>
      <c r="M194" s="280"/>
      <c r="N194" s="338"/>
      <c r="O194" s="339"/>
      <c r="P194" s="76"/>
      <c r="Q194" s="216" t="s">
        <v>164</v>
      </c>
      <c r="R194" s="48"/>
      <c r="S194" s="49"/>
      <c r="T194" s="63"/>
      <c r="U194" s="60"/>
      <c r="V194" s="60"/>
      <c r="W194" s="60"/>
      <c r="X194" s="60"/>
      <c r="Y194" s="60"/>
      <c r="Z194" s="61"/>
      <c r="AA194" s="67"/>
      <c r="AB194" s="148"/>
      <c r="AC194" s="259"/>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365"/>
      <c r="M195" s="280"/>
      <c r="N195" s="338"/>
      <c r="O195" s="339"/>
      <c r="P195" s="76"/>
      <c r="Q195" s="216" t="s">
        <v>165</v>
      </c>
      <c r="R195" s="48"/>
      <c r="S195" s="49"/>
      <c r="T195" s="63"/>
      <c r="U195" s="60"/>
      <c r="V195" s="60"/>
      <c r="W195" s="60"/>
      <c r="X195" s="60"/>
      <c r="Y195" s="60"/>
      <c r="Z195" s="61"/>
      <c r="AA195" s="67"/>
      <c r="AB195" s="148"/>
      <c r="AC195" s="259"/>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365"/>
      <c r="M196" s="280"/>
      <c r="N196" s="338"/>
      <c r="O196" s="339"/>
      <c r="P196" s="76"/>
      <c r="Q196" s="219" t="s">
        <v>166</v>
      </c>
      <c r="R196" s="48"/>
      <c r="S196" s="49"/>
      <c r="T196" s="63"/>
      <c r="U196" s="60"/>
      <c r="V196" s="60"/>
      <c r="W196" s="60"/>
      <c r="X196" s="60"/>
      <c r="Y196" s="60"/>
      <c r="Z196" s="61"/>
      <c r="AA196" s="67"/>
      <c r="AB196" s="148"/>
      <c r="AC196" s="259"/>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365"/>
      <c r="M197" s="280"/>
      <c r="N197" s="338"/>
      <c r="O197" s="339"/>
      <c r="P197" s="270"/>
      <c r="Q197" s="271"/>
      <c r="R197" s="48"/>
      <c r="S197" s="49"/>
      <c r="T197" s="63"/>
      <c r="U197" s="60"/>
      <c r="V197" s="60"/>
      <c r="W197" s="60"/>
      <c r="X197" s="60"/>
      <c r="Y197" s="60"/>
      <c r="Z197" s="61"/>
      <c r="AA197" s="67"/>
      <c r="AB197" s="148"/>
      <c r="AC197" s="259"/>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365"/>
      <c r="M198" s="280"/>
      <c r="N198" s="338"/>
      <c r="O198" s="339"/>
      <c r="P198" s="76"/>
      <c r="Q198" s="219" t="s">
        <v>167</v>
      </c>
      <c r="R198" s="48"/>
      <c r="S198" s="49"/>
      <c r="T198" s="63"/>
      <c r="U198" s="60"/>
      <c r="V198" s="60"/>
      <c r="W198" s="60"/>
      <c r="X198" s="60"/>
      <c r="Y198" s="60"/>
      <c r="Z198" s="61"/>
      <c r="AA198" s="67"/>
      <c r="AB198" s="148"/>
      <c r="AC198" s="259"/>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365"/>
      <c r="M199" s="280"/>
      <c r="N199" s="338"/>
      <c r="O199" s="339"/>
      <c r="P199" s="76"/>
      <c r="Q199" s="219" t="s">
        <v>168</v>
      </c>
      <c r="R199" s="48"/>
      <c r="S199" s="49"/>
      <c r="T199" s="63"/>
      <c r="U199" s="60"/>
      <c r="V199" s="60"/>
      <c r="W199" s="60"/>
      <c r="X199" s="60"/>
      <c r="Y199" s="60"/>
      <c r="Z199" s="61"/>
      <c r="AA199" s="67"/>
      <c r="AB199" s="148"/>
      <c r="AC199" s="259"/>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365"/>
      <c r="M200" s="280"/>
      <c r="N200" s="338"/>
      <c r="O200" s="339"/>
      <c r="P200" s="76"/>
      <c r="Q200" s="219" t="s">
        <v>169</v>
      </c>
      <c r="R200" s="48"/>
      <c r="S200" s="49"/>
      <c r="T200" s="63"/>
      <c r="U200" s="60"/>
      <c r="V200" s="60"/>
      <c r="W200" s="60"/>
      <c r="X200" s="60"/>
      <c r="Y200" s="60"/>
      <c r="Z200" s="61"/>
      <c r="AA200" s="67"/>
      <c r="AB200" s="148"/>
      <c r="AC200" s="259"/>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365"/>
      <c r="M201" s="280"/>
      <c r="N201" s="338"/>
      <c r="O201" s="339"/>
      <c r="P201" s="76"/>
      <c r="Q201" s="219" t="s">
        <v>170</v>
      </c>
      <c r="R201" s="48"/>
      <c r="S201" s="49"/>
      <c r="T201" s="63" t="str">
        <f>IF(AD173="-","","右欄に配点に対する比率を記載")</f>
        <v>右欄に配点に対する比率を記載</v>
      </c>
      <c r="U201" s="137"/>
      <c r="V201" s="60"/>
      <c r="W201" s="60"/>
      <c r="X201" s="60"/>
      <c r="Y201" s="60"/>
      <c r="Z201" s="61"/>
      <c r="AA201" s="67"/>
      <c r="AB201" s="148"/>
      <c r="AC201" s="259"/>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365"/>
      <c r="M202" s="280"/>
      <c r="N202" s="338"/>
      <c r="O202" s="339"/>
      <c r="P202" s="270"/>
      <c r="Q202" s="271"/>
      <c r="R202" s="48"/>
      <c r="S202" s="49"/>
      <c r="T202" s="63"/>
      <c r="U202" s="60"/>
      <c r="V202" s="60"/>
      <c r="W202" s="60"/>
      <c r="X202" s="60"/>
      <c r="Y202" s="60"/>
      <c r="Z202" s="61"/>
      <c r="AA202" s="67"/>
      <c r="AB202" s="148"/>
      <c r="AC202" s="259"/>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365"/>
      <c r="M203" s="280"/>
      <c r="N203" s="340"/>
      <c r="O203" s="341"/>
      <c r="P203" s="10"/>
      <c r="Q203" s="225" t="s">
        <v>122</v>
      </c>
      <c r="R203" s="48"/>
      <c r="S203" s="49"/>
      <c r="T203" s="63"/>
      <c r="U203" s="60"/>
      <c r="V203" s="60"/>
      <c r="W203" s="60"/>
      <c r="X203" s="60"/>
      <c r="Y203" s="60"/>
      <c r="Z203" s="61"/>
      <c r="AA203" s="64"/>
      <c r="AB203" s="148"/>
      <c r="AC203" s="259"/>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365"/>
      <c r="M204" s="280"/>
      <c r="N204" s="342" t="s">
        <v>171</v>
      </c>
      <c r="O204" s="343"/>
      <c r="P204" s="32"/>
      <c r="Q204" s="223" t="s">
        <v>172</v>
      </c>
      <c r="R204" s="50"/>
      <c r="S204" s="51"/>
      <c r="T204" s="71"/>
      <c r="U204" s="60"/>
      <c r="V204" s="60"/>
      <c r="W204" s="60"/>
      <c r="X204" s="60"/>
      <c r="Y204" s="60"/>
      <c r="Z204" s="61"/>
      <c r="AA204" s="31"/>
      <c r="AB204" s="149"/>
      <c r="AC204" s="259"/>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366"/>
      <c r="M205" s="281"/>
      <c r="N205" s="344"/>
      <c r="O205" s="345"/>
      <c r="P205" s="75"/>
      <c r="Q205" s="225" t="s">
        <v>173</v>
      </c>
      <c r="R205" s="50"/>
      <c r="S205" s="51"/>
      <c r="T205" s="71"/>
      <c r="U205" s="66"/>
      <c r="V205" s="66"/>
      <c r="W205" s="66"/>
      <c r="X205" s="66"/>
      <c r="Y205" s="66"/>
      <c r="Z205" s="73"/>
      <c r="AA205" s="70"/>
      <c r="AB205" s="149"/>
      <c r="AC205" s="259"/>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55" t="s">
        <v>192</v>
      </c>
      <c r="M207" s="352" t="s">
        <v>68</v>
      </c>
      <c r="N207" s="307" t="s">
        <v>69</v>
      </c>
      <c r="O207" s="308"/>
      <c r="P207" s="314"/>
      <c r="Q207" s="315"/>
      <c r="R207" s="37"/>
      <c r="S207" s="38"/>
      <c r="T207" s="94" t="s">
        <v>70</v>
      </c>
      <c r="U207" s="96"/>
      <c r="V207" s="64"/>
      <c r="W207" s="64"/>
      <c r="X207" s="64"/>
      <c r="Y207" s="64"/>
      <c r="Z207" s="61"/>
      <c r="AA207" s="64"/>
      <c r="AB207" s="207" t="str">
        <f>IF($R207="","",IF($U207=1,"適","否"))</f>
        <v/>
      </c>
      <c r="AC207" s="326" t="s">
        <v>197</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55"/>
      <c r="M208" s="352"/>
      <c r="N208" s="307" t="s">
        <v>73</v>
      </c>
      <c r="O208" s="308"/>
      <c r="P208" s="314"/>
      <c r="Q208" s="315"/>
      <c r="R208" s="37"/>
      <c r="S208" s="38"/>
      <c r="T208" s="63"/>
      <c r="U208" s="174" t="str">
        <f>IF(U209=1,0,"")</f>
        <v/>
      </c>
      <c r="V208" s="61"/>
      <c r="W208" s="174" t="str">
        <f>IF(W209=1,$AU208,"")</f>
        <v/>
      </c>
      <c r="X208" s="62"/>
      <c r="Y208" s="174" t="str">
        <f>IF(Y209=1,$AW208,"")</f>
        <v/>
      </c>
      <c r="Z208" s="62"/>
      <c r="AA208" s="174" t="str">
        <f>IF(AA209=1,$AY208,"")</f>
        <v/>
      </c>
      <c r="AB208" s="143"/>
      <c r="AC208" s="326"/>
      <c r="AD208" s="204" t="str" cm="1">
        <f t="array" ref="AD208">IF($AF$15="","","("&amp;INDEX($AH208:$AP208,1,VLOOKUP($L$3,$M$227:$O$241,3,))&amp;")")</f>
        <v/>
      </c>
      <c r="AE208" s="105"/>
      <c r="AF208" s="105"/>
      <c r="AH208" s="163"/>
      <c r="AI208" s="163">
        <v>10</v>
      </c>
      <c r="AJ208" s="163">
        <v>5</v>
      </c>
      <c r="AK208" s="163">
        <v>5</v>
      </c>
      <c r="AL208" s="163" t="s">
        <v>72</v>
      </c>
      <c r="AM208" s="163" t="s">
        <v>72</v>
      </c>
      <c r="AN208" s="163" t="s">
        <v>72</v>
      </c>
      <c r="AO208" s="163" t="s">
        <v>72</v>
      </c>
      <c r="AP208" s="163" t="s">
        <v>72</v>
      </c>
      <c r="AU208" s="4">
        <f>AU$17</f>
        <v>0.25</v>
      </c>
      <c r="AW208" s="183">
        <f>AW$17</f>
        <v>0.5</v>
      </c>
      <c r="AY208" s="183">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55"/>
      <c r="M209" s="352"/>
      <c r="N209" s="307" t="s">
        <v>74</v>
      </c>
      <c r="O209" s="308"/>
      <c r="P209" s="311"/>
      <c r="Q209" s="312"/>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81" t="str">
        <f>IF($R209="","",IF(AND($U209="-",$W209="-",$Y209="-",$AA209="-"),"不適","適"))</f>
        <v/>
      </c>
      <c r="AC209" s="326"/>
      <c r="AD209" s="242"/>
      <c r="AE209" s="105"/>
      <c r="AF209" s="105"/>
      <c r="AH209" s="84"/>
      <c r="AI209" s="84"/>
      <c r="AJ209" s="89"/>
      <c r="AK209" s="89"/>
      <c r="AL209" s="89"/>
      <c r="AM209" s="89"/>
      <c r="AN209" s="89"/>
      <c r="AO209" s="89"/>
      <c r="AP209" s="89"/>
      <c r="AR209" s="4" t="s">
        <v>75</v>
      </c>
      <c r="AS209" s="4">
        <f>AS$18</f>
        <v>16</v>
      </c>
      <c r="AT209" s="4" t="s">
        <v>76</v>
      </c>
      <c r="AU209" s="4">
        <f>AU$18</f>
        <v>11</v>
      </c>
      <c r="AV209" s="4" t="s">
        <v>76</v>
      </c>
      <c r="AW209" s="4">
        <f>AW$18</f>
        <v>6</v>
      </c>
      <c r="AX209" s="4" t="s">
        <v>76</v>
      </c>
      <c r="AY209" s="4">
        <f>AY$18</f>
        <v>4</v>
      </c>
      <c r="AZ209" s="4" t="s">
        <v>76</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55"/>
      <c r="M210" s="352"/>
      <c r="N210" s="327" t="s">
        <v>77</v>
      </c>
      <c r="O210" s="328"/>
      <c r="P210" s="7"/>
      <c r="Q210" s="215" t="s">
        <v>78</v>
      </c>
      <c r="R210" s="39"/>
      <c r="S210" s="40"/>
      <c r="T210" s="63"/>
      <c r="U210" s="62"/>
      <c r="V210" s="255" t="str">
        <f>IF($R210="","",$AS210)</f>
        <v/>
      </c>
      <c r="W210" s="178"/>
      <c r="X210" s="178"/>
      <c r="Y210" s="178"/>
      <c r="Z210" s="61"/>
      <c r="AA210" s="64"/>
      <c r="AB210" s="143"/>
      <c r="AC210" s="326"/>
      <c r="AD210" s="242"/>
      <c r="AE210" s="105"/>
      <c r="AF210" s="105"/>
      <c r="AH210" s="84"/>
      <c r="AI210" s="84"/>
      <c r="AJ210" s="89"/>
      <c r="AK210" s="89"/>
      <c r="AL210" s="89"/>
      <c r="AM210" s="89"/>
      <c r="AN210" s="89"/>
      <c r="AO210" s="89"/>
      <c r="AP210" s="89"/>
      <c r="AR210" s="4" t="s">
        <v>79</v>
      </c>
      <c r="AS210" s="183">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55"/>
      <c r="M211" s="352"/>
      <c r="N211" s="353"/>
      <c r="O211" s="354"/>
      <c r="P211" s="7"/>
      <c r="Q211" s="215" t="s">
        <v>80</v>
      </c>
      <c r="R211" s="39"/>
      <c r="S211" s="40"/>
      <c r="T211" s="63"/>
      <c r="U211" s="62"/>
      <c r="V211" s="255" t="str">
        <f>IF($R211="","",$AS211)</f>
        <v/>
      </c>
      <c r="W211" s="178"/>
      <c r="X211" s="178"/>
      <c r="Y211" s="178"/>
      <c r="Z211" s="61"/>
      <c r="AA211" s="64"/>
      <c r="AB211" s="143"/>
      <c r="AC211" s="326"/>
      <c r="AD211" s="242"/>
      <c r="AE211" s="105"/>
      <c r="AF211" s="105"/>
      <c r="AH211" s="84"/>
      <c r="AI211" s="84"/>
      <c r="AJ211" s="89"/>
      <c r="AK211" s="89"/>
      <c r="AL211" s="89"/>
      <c r="AM211" s="89"/>
      <c r="AN211" s="89"/>
      <c r="AO211" s="89"/>
      <c r="AP211" s="89"/>
      <c r="AR211" s="4" t="s">
        <v>81</v>
      </c>
      <c r="AS211" s="183">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55"/>
      <c r="M212" s="352"/>
      <c r="N212" s="353"/>
      <c r="O212" s="354"/>
      <c r="P212" s="7"/>
      <c r="Q212" s="215" t="s">
        <v>82</v>
      </c>
      <c r="R212" s="39"/>
      <c r="S212" s="40"/>
      <c r="T212" s="63"/>
      <c r="U212" s="62"/>
      <c r="V212" s="255" t="str">
        <f>IF($R212="","",$AS212)</f>
        <v/>
      </c>
      <c r="W212" s="178"/>
      <c r="X212" s="178"/>
      <c r="Y212" s="178"/>
      <c r="Z212" s="61"/>
      <c r="AA212" s="64"/>
      <c r="AB212" s="143"/>
      <c r="AC212" s="326"/>
      <c r="AD212" s="242"/>
      <c r="AE212" s="105"/>
      <c r="AF212" s="105"/>
      <c r="AH212" s="84"/>
      <c r="AI212" s="84"/>
      <c r="AJ212" s="89"/>
      <c r="AK212" s="89"/>
      <c r="AL212" s="89"/>
      <c r="AM212" s="89"/>
      <c r="AN212" s="89"/>
      <c r="AO212" s="89"/>
      <c r="AP212" s="89"/>
      <c r="AR212" s="4" t="s">
        <v>83</v>
      </c>
      <c r="AS212" s="183">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55"/>
      <c r="M213" s="352"/>
      <c r="N213" s="353"/>
      <c r="O213" s="354"/>
      <c r="P213" s="7"/>
      <c r="Q213" s="215" t="s">
        <v>84</v>
      </c>
      <c r="R213" s="39"/>
      <c r="S213" s="40"/>
      <c r="T213" s="63"/>
      <c r="U213" s="62"/>
      <c r="V213" s="255" t="str">
        <f>IF($R213="","",$AS213)</f>
        <v/>
      </c>
      <c r="W213" s="178"/>
      <c r="X213" s="178"/>
      <c r="Y213" s="178"/>
      <c r="Z213" s="61"/>
      <c r="AA213" s="64"/>
      <c r="AB213" s="143"/>
      <c r="AC213" s="326"/>
      <c r="AD213" s="242"/>
      <c r="AE213" s="105"/>
      <c r="AF213" s="105"/>
      <c r="AH213" s="84"/>
      <c r="AI213" s="84"/>
      <c r="AJ213" s="89"/>
      <c r="AK213" s="89"/>
      <c r="AL213" s="89"/>
      <c r="AM213" s="89"/>
      <c r="AN213" s="89"/>
      <c r="AO213" s="89"/>
      <c r="AP213" s="89"/>
      <c r="AR213" s="4" t="s">
        <v>85</v>
      </c>
      <c r="AS213" s="183">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55"/>
      <c r="M214" s="352"/>
      <c r="N214" s="353"/>
      <c r="O214" s="354"/>
      <c r="P214" s="260"/>
      <c r="Q214" s="261"/>
      <c r="R214" s="39"/>
      <c r="S214" s="38"/>
      <c r="T214" s="63"/>
      <c r="U214" s="62"/>
      <c r="V214" s="187"/>
      <c r="W214" s="64"/>
      <c r="X214" s="64"/>
      <c r="Y214" s="64"/>
      <c r="Z214" s="61"/>
      <c r="AA214" s="64"/>
      <c r="AB214" s="143"/>
      <c r="AC214" s="326"/>
      <c r="AD214" s="242"/>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55"/>
      <c r="M215" s="352"/>
      <c r="N215" s="353"/>
      <c r="O215" s="354"/>
      <c r="P215" s="7"/>
      <c r="Q215" s="215" t="s">
        <v>86</v>
      </c>
      <c r="R215" s="37"/>
      <c r="S215" s="38"/>
      <c r="T215" s="63"/>
      <c r="U215" s="62"/>
      <c r="V215" s="255" t="str">
        <f>IF($R215="","",$AS215)</f>
        <v/>
      </c>
      <c r="W215" s="178"/>
      <c r="X215" s="178"/>
      <c r="Y215" s="178"/>
      <c r="Z215" s="61"/>
      <c r="AA215" s="64"/>
      <c r="AB215" s="143"/>
      <c r="AC215" s="326"/>
      <c r="AD215" s="242"/>
      <c r="AE215" s="105"/>
      <c r="AF215" s="105"/>
      <c r="AH215" s="84"/>
      <c r="AI215" s="84"/>
      <c r="AJ215" s="89"/>
      <c r="AK215" s="89"/>
      <c r="AL215" s="89"/>
      <c r="AM215" s="89"/>
      <c r="AN215" s="89"/>
      <c r="AO215" s="89"/>
      <c r="AP215" s="89"/>
      <c r="AR215" s="4" t="s">
        <v>87</v>
      </c>
      <c r="AS215" s="183">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55"/>
      <c r="M216" s="352"/>
      <c r="N216" s="353"/>
      <c r="O216" s="354"/>
      <c r="P216" s="7"/>
      <c r="Q216" s="215" t="s">
        <v>88</v>
      </c>
      <c r="R216" s="37"/>
      <c r="S216" s="38"/>
      <c r="T216" s="63"/>
      <c r="U216" s="62"/>
      <c r="V216" s="255" t="str">
        <f>IF($R216="","",$AS216)</f>
        <v/>
      </c>
      <c r="W216" s="178"/>
      <c r="X216" s="178"/>
      <c r="Y216" s="178"/>
      <c r="Z216" s="61"/>
      <c r="AA216" s="64"/>
      <c r="AB216" s="143"/>
      <c r="AC216" s="326"/>
      <c r="AD216" s="242"/>
      <c r="AE216" s="105"/>
      <c r="AF216" s="105"/>
      <c r="AH216" s="84"/>
      <c r="AI216" s="84"/>
      <c r="AJ216" s="89"/>
      <c r="AK216" s="89"/>
      <c r="AL216" s="89"/>
      <c r="AM216" s="89"/>
      <c r="AN216" s="89"/>
      <c r="AO216" s="89"/>
      <c r="AP216" s="89"/>
      <c r="AR216" s="4" t="s">
        <v>89</v>
      </c>
      <c r="AS216" s="183">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55"/>
      <c r="M217" s="352"/>
      <c r="N217" s="353"/>
      <c r="O217" s="354"/>
      <c r="P217" s="7"/>
      <c r="Q217" s="215" t="s">
        <v>90</v>
      </c>
      <c r="R217" s="37"/>
      <c r="S217" s="38"/>
      <c r="T217" s="63"/>
      <c r="U217" s="62"/>
      <c r="V217" s="255" t="str">
        <f>IF($R217="","",$AS217)</f>
        <v/>
      </c>
      <c r="W217" s="178"/>
      <c r="X217" s="178"/>
      <c r="Y217" s="178"/>
      <c r="Z217" s="61"/>
      <c r="AA217" s="64"/>
      <c r="AB217" s="143"/>
      <c r="AC217" s="326"/>
      <c r="AD217" s="242"/>
      <c r="AE217" s="105"/>
      <c r="AF217" s="105"/>
      <c r="AH217" s="84"/>
      <c r="AI217" s="84"/>
      <c r="AJ217" s="89"/>
      <c r="AK217" s="89"/>
      <c r="AL217" s="89"/>
      <c r="AM217" s="89"/>
      <c r="AN217" s="89"/>
      <c r="AO217" s="89"/>
      <c r="AP217" s="89"/>
      <c r="AR217" s="4" t="s">
        <v>91</v>
      </c>
      <c r="AS217" s="183">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55"/>
      <c r="M218" s="352"/>
      <c r="N218" s="353"/>
      <c r="O218" s="354"/>
      <c r="P218" s="7"/>
      <c r="Q218" s="215" t="s">
        <v>92</v>
      </c>
      <c r="R218" s="39"/>
      <c r="S218" s="40"/>
      <c r="T218" s="63"/>
      <c r="U218" s="62"/>
      <c r="V218" s="255" t="str">
        <f>IF($R218="","",$AS218)</f>
        <v/>
      </c>
      <c r="W218" s="178"/>
      <c r="X218" s="178"/>
      <c r="Y218" s="178"/>
      <c r="Z218" s="61"/>
      <c r="AA218" s="64"/>
      <c r="AB218" s="143"/>
      <c r="AC218" s="326"/>
      <c r="AD218" s="242"/>
      <c r="AE218" s="105"/>
      <c r="AF218" s="105"/>
      <c r="AH218" s="84"/>
      <c r="AI218" s="84"/>
      <c r="AJ218" s="89"/>
      <c r="AK218" s="89"/>
      <c r="AL218" s="89"/>
      <c r="AM218" s="89"/>
      <c r="AN218" s="89"/>
      <c r="AO218" s="89"/>
      <c r="AP218" s="89"/>
      <c r="AR218" s="4" t="s">
        <v>93</v>
      </c>
      <c r="AS218" s="183">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55"/>
      <c r="M219" s="352"/>
      <c r="N219" s="329"/>
      <c r="O219" s="330"/>
      <c r="P219" s="314"/>
      <c r="Q219" s="315"/>
      <c r="R219" s="39"/>
      <c r="S219" s="38"/>
      <c r="T219" s="83" t="s">
        <v>94</v>
      </c>
      <c r="U219" s="60" t="s">
        <v>95</v>
      </c>
      <c r="V219" s="189" t="str">
        <f>IF($R209="","",ROUNDDOWN(SUM(U208:AA208)*SUM(V210:V218),2))</f>
        <v/>
      </c>
      <c r="W219" s="64"/>
      <c r="X219" s="64"/>
      <c r="Y219" s="64"/>
      <c r="Z219" s="61"/>
      <c r="AA219" s="64"/>
      <c r="AB219" s="143"/>
      <c r="AC219" s="326"/>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55"/>
      <c r="M220" s="352"/>
      <c r="N220" s="327" t="s">
        <v>191</v>
      </c>
      <c r="O220" s="328"/>
      <c r="P220" s="25"/>
      <c r="Q220" s="215" t="s">
        <v>242</v>
      </c>
      <c r="R220" s="37"/>
      <c r="S220" s="38"/>
      <c r="T220" s="63"/>
      <c r="U220" s="64"/>
      <c r="V220" s="64"/>
      <c r="W220" s="64"/>
      <c r="X220" s="64"/>
      <c r="Y220" s="64"/>
      <c r="Z220" s="61"/>
      <c r="AA220" s="64"/>
      <c r="AB220" s="15"/>
      <c r="AC220" s="326"/>
      <c r="AD220" s="242"/>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55"/>
      <c r="M221" s="352"/>
      <c r="N221" s="329"/>
      <c r="O221" s="330"/>
      <c r="P221" s="25"/>
      <c r="Q221" s="215" t="s">
        <v>106</v>
      </c>
      <c r="R221" s="37"/>
      <c r="S221" s="38"/>
      <c r="T221" s="63"/>
      <c r="U221" s="64"/>
      <c r="V221" s="64"/>
      <c r="W221" s="64"/>
      <c r="X221" s="64"/>
      <c r="Y221" s="64"/>
      <c r="Z221" s="61"/>
      <c r="AA221" s="64"/>
      <c r="AB221" s="15"/>
      <c r="AC221" s="326"/>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55"/>
      <c r="M222" s="352"/>
      <c r="N222" s="363" t="s">
        <v>114</v>
      </c>
      <c r="O222" s="363"/>
      <c r="P222" s="25"/>
      <c r="Q222" s="215" t="s">
        <v>108</v>
      </c>
      <c r="R222" s="37"/>
      <c r="S222" s="38"/>
      <c r="T222" s="63"/>
      <c r="U222" s="64"/>
      <c r="V222" s="64"/>
      <c r="W222" s="64"/>
      <c r="X222" s="64"/>
      <c r="Y222" s="64"/>
      <c r="Z222" s="61"/>
      <c r="AA222" s="64"/>
      <c r="AB222" s="15"/>
      <c r="AC222" s="326"/>
      <c r="AD222" s="243"/>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198</v>
      </c>
      <c r="AF223" s="107"/>
    </row>
    <row r="224" spans="1:52" ht="30" customHeight="1">
      <c r="M224" s="11"/>
      <c r="N224" s="12"/>
      <c r="O224" s="12"/>
      <c r="P224" s="14"/>
      <c r="Q224" s="14"/>
      <c r="R224" s="14"/>
      <c r="S224" s="14"/>
      <c r="T224" s="13"/>
      <c r="Z224" s="356" t="s">
        <v>63</v>
      </c>
      <c r="AA224" s="356"/>
      <c r="AB224" s="56" t="str">
        <f>IF(SUM($R16:$R222)=0,"",IF(COUNTIF($AB16:$AB222,"否")&gt;0,"否","適"))</f>
        <v/>
      </c>
      <c r="AC224" s="316" t="s">
        <v>67</v>
      </c>
      <c r="AD224" s="316"/>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9"/>
      <c r="AJ226" s="169"/>
      <c r="AK226" s="169"/>
      <c r="AL226" s="169"/>
      <c r="AM226" s="169"/>
      <c r="AN226" s="169"/>
      <c r="AO226" s="169"/>
      <c r="AP226" s="169"/>
    </row>
    <row r="227" spans="13:42" ht="16.5" hidden="1" customHeight="1" outlineLevel="1">
      <c r="M227" s="58" t="s">
        <v>39</v>
      </c>
      <c r="N227" s="4" t="s">
        <v>199</v>
      </c>
      <c r="O227" s="4">
        <v>1</v>
      </c>
      <c r="Q227" s="58" t="s">
        <v>39</v>
      </c>
      <c r="S227" s="4" t="s">
        <v>40</v>
      </c>
      <c r="AE227" s="4" t="s">
        <v>200</v>
      </c>
      <c r="AF227" s="4" t="s">
        <v>201</v>
      </c>
    </row>
    <row r="228" spans="13:42" ht="16.5" hidden="1" customHeight="1" outlineLevel="1">
      <c r="M228" s="58" t="s">
        <v>202</v>
      </c>
      <c r="N228" s="4" t="s">
        <v>203</v>
      </c>
      <c r="O228" s="4">
        <v>2</v>
      </c>
      <c r="Q228" s="4" t="s">
        <v>204</v>
      </c>
      <c r="S228" s="4" t="s">
        <v>205</v>
      </c>
      <c r="U228" s="213"/>
      <c r="V228" s="213"/>
      <c r="W228" s="213"/>
      <c r="X228" s="213"/>
      <c r="Y228" s="213"/>
      <c r="Z228" s="213"/>
      <c r="AD228" s="229" t="s">
        <v>206</v>
      </c>
      <c r="AE228" s="19">
        <f>$N$11</f>
        <v>0</v>
      </c>
      <c r="AF228" s="19">
        <f>$N$11</f>
        <v>0</v>
      </c>
    </row>
    <row r="229" spans="13:42" ht="16.5" hidden="1" customHeight="1" outlineLevel="1">
      <c r="M229" s="58" t="s">
        <v>207</v>
      </c>
      <c r="N229" s="4" t="s">
        <v>203</v>
      </c>
      <c r="O229" s="4">
        <v>3</v>
      </c>
      <c r="Q229" s="4" t="s">
        <v>208</v>
      </c>
      <c r="U229" s="231"/>
      <c r="V229" s="231"/>
      <c r="W229" s="231"/>
      <c r="X229" s="231"/>
      <c r="Y229" s="231"/>
      <c r="Z229" s="231"/>
      <c r="AD229" s="230" t="str">
        <f>AC16</f>
        <v>同種業務実績（企業）</v>
      </c>
      <c r="AE229" s="136" t="str">
        <f>AE16</f>
        <v/>
      </c>
      <c r="AF229" s="134"/>
    </row>
    <row r="230" spans="13:42" ht="16.5" hidden="1" customHeight="1" outlineLevel="1">
      <c r="M230" s="58" t="s">
        <v>209</v>
      </c>
      <c r="N230" s="4" t="s">
        <v>203</v>
      </c>
      <c r="O230" s="4">
        <v>4</v>
      </c>
      <c r="Q230" s="4" t="s">
        <v>210</v>
      </c>
      <c r="U230" s="231"/>
      <c r="V230" s="231"/>
      <c r="W230" s="231"/>
      <c r="X230" s="231"/>
      <c r="Y230" s="231"/>
      <c r="Z230" s="231"/>
      <c r="AD230" s="230" t="str">
        <f>AC29</f>
        <v>同種業務成績(企業）</v>
      </c>
      <c r="AE230" s="20" t="str">
        <f>AE29</f>
        <v/>
      </c>
      <c r="AF230" s="134"/>
    </row>
    <row r="231" spans="13:42" ht="16.5" hidden="1" customHeight="1" outlineLevel="1">
      <c r="M231" s="58" t="s">
        <v>211</v>
      </c>
      <c r="N231" s="4" t="s">
        <v>243</v>
      </c>
      <c r="O231" s="4">
        <v>5</v>
      </c>
      <c r="Q231" s="4" t="s">
        <v>212</v>
      </c>
      <c r="U231" s="231"/>
      <c r="V231" s="231"/>
      <c r="W231" s="231"/>
      <c r="X231" s="231"/>
      <c r="Y231" s="231"/>
      <c r="Z231" s="231"/>
      <c r="AD231" s="230" t="str">
        <f>AC35</f>
        <v>地域での同種業務実績（企業）</v>
      </c>
      <c r="AE231" s="20" t="str">
        <f>AE35</f>
        <v/>
      </c>
      <c r="AF231" s="135" t="str">
        <f>AF35</f>
        <v/>
      </c>
    </row>
    <row r="232" spans="13:42" ht="16.5" hidden="1" customHeight="1" outlineLevel="1">
      <c r="M232" s="58" t="s">
        <v>213</v>
      </c>
      <c r="N232" s="4" t="s">
        <v>243</v>
      </c>
      <c r="O232" s="4">
        <v>6</v>
      </c>
      <c r="Q232" s="4" t="s">
        <v>214</v>
      </c>
      <c r="U232" s="213"/>
      <c r="V232" s="213"/>
      <c r="W232" s="213"/>
      <c r="X232" s="213"/>
      <c r="Y232" s="213"/>
      <c r="Z232" s="213"/>
      <c r="AD232" s="229" t="str">
        <f>AC45</f>
        <v>ワークライフバランス（企業）</v>
      </c>
      <c r="AE232" s="20" t="str">
        <f>AE45</f>
        <v/>
      </c>
      <c r="AF232" s="134"/>
    </row>
    <row r="233" spans="13:42" ht="16.5" hidden="1" customHeight="1" outlineLevel="1">
      <c r="M233" s="58" t="s">
        <v>215</v>
      </c>
      <c r="N233" s="4" t="s">
        <v>243</v>
      </c>
      <c r="O233" s="4">
        <v>7</v>
      </c>
      <c r="Q233" s="4" t="s">
        <v>216</v>
      </c>
      <c r="U233" s="231"/>
      <c r="V233" s="231"/>
      <c r="W233" s="231"/>
      <c r="X233" s="231"/>
      <c r="Y233" s="231"/>
      <c r="Z233" s="231"/>
      <c r="AD233" s="230" t="str">
        <f>AC51</f>
        <v>表彰実績（企業）</v>
      </c>
      <c r="AE233" s="20" t="str">
        <f>AE51</f>
        <v/>
      </c>
      <c r="AF233" s="134"/>
    </row>
    <row r="234" spans="13:42" ht="16.5" hidden="1" customHeight="1" outlineLevel="1">
      <c r="M234" s="4" t="s">
        <v>217</v>
      </c>
      <c r="N234" s="4" t="s">
        <v>243</v>
      </c>
      <c r="O234" s="4">
        <v>8</v>
      </c>
      <c r="Q234" s="4" t="s">
        <v>218</v>
      </c>
      <c r="U234" s="231"/>
      <c r="V234" s="231"/>
      <c r="W234" s="231"/>
      <c r="X234" s="231"/>
      <c r="Y234" s="231"/>
      <c r="Z234" s="231"/>
      <c r="AD234" s="230" t="str">
        <f>AC61</f>
        <v>技術者資格（配置予定管理技術者）</v>
      </c>
      <c r="AE234" s="135" t="str">
        <f>AE61</f>
        <v/>
      </c>
      <c r="AF234" s="135" t="str">
        <f>AF61</f>
        <v/>
      </c>
    </row>
    <row r="235" spans="13:42" ht="16.5" hidden="1" customHeight="1" outlineLevel="1">
      <c r="M235" s="58" t="s">
        <v>219</v>
      </c>
      <c r="N235" s="4" t="s">
        <v>243</v>
      </c>
      <c r="O235" s="4">
        <v>9</v>
      </c>
      <c r="Q235" s="4" t="s">
        <v>220</v>
      </c>
      <c r="U235" s="213"/>
      <c r="V235" s="213"/>
      <c r="W235" s="213"/>
      <c r="X235" s="213"/>
      <c r="Y235" s="213"/>
      <c r="Z235" s="213"/>
      <c r="AD235" s="229" t="str">
        <f>AC95</f>
        <v>同種業務実績（配置予定管理技術者）</v>
      </c>
      <c r="AE235" s="135" t="str">
        <f>AE95</f>
        <v/>
      </c>
      <c r="AF235" s="135" t="str">
        <f>AF95</f>
        <v/>
      </c>
    </row>
    <row r="236" spans="13:42" ht="16.5" hidden="1" customHeight="1" outlineLevel="1">
      <c r="M236" s="58"/>
      <c r="Q236" s="4" t="s">
        <v>221</v>
      </c>
      <c r="U236" s="213"/>
      <c r="V236" s="213"/>
      <c r="W236" s="213"/>
      <c r="X236" s="213"/>
      <c r="Y236" s="213"/>
      <c r="Z236" s="213"/>
      <c r="AD236" s="229" t="str">
        <f>AC108</f>
        <v>同種業務成績（配置予定管理技術者）</v>
      </c>
      <c r="AE236" s="134" t="str">
        <f>AE108</f>
        <v/>
      </c>
      <c r="AF236" s="134"/>
    </row>
    <row r="237" spans="13:42" ht="16.5" hidden="1" customHeight="1" outlineLevel="1">
      <c r="M237" s="58"/>
      <c r="Q237" s="4" t="s">
        <v>222</v>
      </c>
      <c r="U237" s="213"/>
      <c r="V237" s="213"/>
      <c r="W237" s="213"/>
      <c r="X237" s="213"/>
      <c r="Y237" s="213"/>
      <c r="Z237" s="213"/>
      <c r="AD237" s="229" t="str">
        <f>AC114</f>
        <v>地域での同種業務実績（配置予定管理技術者）</v>
      </c>
      <c r="AE237" s="135" t="str">
        <f>AE114</f>
        <v/>
      </c>
      <c r="AF237" s="135" t="str">
        <f>AF114</f>
        <v/>
      </c>
    </row>
    <row r="238" spans="13:42" ht="16.5" hidden="1" customHeight="1" outlineLevel="1">
      <c r="M238" s="58"/>
      <c r="Q238" s="4" t="s">
        <v>223</v>
      </c>
      <c r="U238" s="213"/>
      <c r="V238" s="213"/>
      <c r="W238" s="213"/>
      <c r="X238" s="213"/>
      <c r="Y238" s="213"/>
      <c r="Z238" s="213"/>
      <c r="AD238" s="229" t="str">
        <f>AC173</f>
        <v>技術者資格（配置予定照査技術者又は現場作業責任者）</v>
      </c>
      <c r="AE238" s="134"/>
      <c r="AF238" s="135" t="str">
        <f>AF173</f>
        <v/>
      </c>
    </row>
    <row r="239" spans="13:42" ht="16.5" hidden="1" customHeight="1" outlineLevel="1">
      <c r="M239" s="58"/>
      <c r="Q239" s="4" t="s">
        <v>224</v>
      </c>
      <c r="U239" s="213"/>
      <c r="V239" s="213"/>
      <c r="W239" s="213"/>
      <c r="X239" s="213"/>
      <c r="Y239" s="213"/>
      <c r="Z239" s="213"/>
      <c r="AD239" s="229" t="str">
        <f>AC207</f>
        <v>同種業務実績（配置予定照査技術者又は現場作業責任者）</v>
      </c>
      <c r="AE239" s="134"/>
      <c r="AF239" s="135" t="str">
        <f>AF207</f>
        <v/>
      </c>
    </row>
    <row r="240" spans="13:42" ht="16.5" hidden="1" customHeight="1" outlineLevel="1">
      <c r="Q240" s="4" t="s">
        <v>225</v>
      </c>
      <c r="U240" s="232"/>
      <c r="V240" s="232"/>
      <c r="W240" s="232"/>
      <c r="X240" s="232"/>
      <c r="Y240" s="232"/>
      <c r="Z240" s="232"/>
      <c r="AD240" s="229" t="s">
        <v>226</v>
      </c>
      <c r="AE240" s="134"/>
      <c r="AF240" s="134"/>
    </row>
    <row r="241" spans="13:17" ht="16.5" hidden="1" customHeight="1" outlineLevel="1">
      <c r="M241" s="58"/>
      <c r="Q241" s="213" t="s">
        <v>227</v>
      </c>
    </row>
    <row r="242" spans="13:17" ht="16.5" hidden="1" customHeight="1" outlineLevel="1">
      <c r="M242" s="58"/>
      <c r="Q242" s="213" t="s">
        <v>228</v>
      </c>
    </row>
    <row r="243" spans="13:17" ht="16.5" hidden="1" customHeight="1" outlineLevel="1">
      <c r="Q243" s="213" t="s">
        <v>229</v>
      </c>
    </row>
    <row r="244" spans="13:17" ht="16.5" hidden="1" customHeight="1" outlineLevel="1">
      <c r="Q244" s="213" t="s">
        <v>230</v>
      </c>
    </row>
    <row r="245" spans="13:17" ht="16.5" hidden="1" customHeight="1" outlineLevel="1">
      <c r="Q245" s="213" t="s">
        <v>231</v>
      </c>
    </row>
    <row r="246" spans="13:17" ht="16.5" hidden="1" customHeight="1" outlineLevel="1">
      <c r="Q246" s="213" t="s">
        <v>232</v>
      </c>
    </row>
    <row r="247" spans="13:17" ht="16.5" hidden="1" customHeight="1" outlineLevel="1">
      <c r="Q247" s="213" t="s">
        <v>233</v>
      </c>
    </row>
    <row r="248" spans="13:17" ht="16.5" hidden="1" customHeight="1" outlineLevel="1">
      <c r="Q248" s="213" t="s">
        <v>234</v>
      </c>
    </row>
    <row r="249" spans="13:17" ht="16.5" hidden="1" customHeight="1" outlineLevel="1">
      <c r="Q249" s="213" t="s">
        <v>235</v>
      </c>
    </row>
    <row r="250" spans="13:17" ht="16.5" hidden="1" customHeight="1" outlineLevel="1">
      <c r="Q250" s="213" t="s">
        <v>236</v>
      </c>
    </row>
    <row r="251" spans="13:17" ht="16.5" hidden="1" customHeight="1" outlineLevel="1">
      <c r="Q251" s="213" t="s">
        <v>237</v>
      </c>
    </row>
    <row r="252" spans="13:17" ht="16.5" hidden="1" customHeight="1" outlineLevel="1">
      <c r="Q252" s="213" t="s">
        <v>238</v>
      </c>
    </row>
    <row r="253" spans="13:17" ht="16.5" customHeight="1" collapsed="1"/>
  </sheetData>
  <sheetProtection algorithmName="SHA-512" hashValue="qHehrLTBsdDrmK6Siv/q6Hb/RIU5tIZjg55dPRTonuQnZbfcxVPNp0MXLPfLJQW5Z8Up/4Cxt4bQxBtGopygAA==" saltValue="iP7uKL+a/DyRMLcSS6Niu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様式の仕様</vt:lpstr>
      <vt:lpstr>要領改正時の対応方法</vt:lpstr>
      <vt:lpstr>公告時と申請書提出時の使い方</vt:lpstr>
      <vt:lpstr>←管理者用なので公告時は削除</vt:lpstr>
      <vt:lpstr>様式２</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2025-07-03T08:43:20Z</cp:lastPrinted>
  <dcterms:created xsi:type="dcterms:W3CDTF">2024-04-22T00:47:53Z</dcterms:created>
  <dcterms:modified xsi:type="dcterms:W3CDTF">2026-07-16T00:30:11Z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